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ISIE_2023\ATPC\ATPC\"/>
    </mc:Choice>
  </mc:AlternateContent>
  <bookViews>
    <workbookView minimized="1" xWindow="0" yWindow="0" windowWidth="20490" windowHeight="7620" firstSheet="5" activeTab="6"/>
  </bookViews>
  <sheets>
    <sheet name="2023_Situation_nature_travaux" sheetId="1" r:id="rId1"/>
    <sheet name="2023_situation_statut" sheetId="2" r:id="rId2"/>
    <sheet name="2023_ENSEMBLE_STATUT" sheetId="5" r:id="rId3"/>
    <sheet name="2023_CUMULATIF_ENSEMBLE_STATUT" sheetId="3" r:id="rId4"/>
    <sheet name="2023_CUMULATIF_NATURE_TRAVAUX" sheetId="4" r:id="rId5"/>
    <sheet name="2023_CUMULATIF_NATURE_TRAV_DEF" sheetId="6" r:id="rId6"/>
    <sheet name="2023_CUMULATIF_NATURE_TRAV_ (2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7" l="1"/>
  <c r="G18" i="7"/>
  <c r="F18" i="7"/>
  <c r="G17" i="7"/>
  <c r="F17" i="7"/>
  <c r="F4" i="7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4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G9" i="7"/>
  <c r="F9" i="7"/>
  <c r="G8" i="7"/>
  <c r="F8" i="7"/>
  <c r="G7" i="7"/>
  <c r="F7" i="7"/>
  <c r="G6" i="7"/>
  <c r="F6" i="7"/>
  <c r="H6" i="7" s="1"/>
  <c r="G5" i="7"/>
  <c r="I5" i="7" s="1"/>
  <c r="F5" i="7"/>
  <c r="G4" i="7"/>
  <c r="H4" i="7"/>
  <c r="I4" i="7" l="1"/>
  <c r="I8" i="7"/>
  <c r="I10" i="7"/>
  <c r="I14" i="7"/>
  <c r="I6" i="7"/>
  <c r="I12" i="7"/>
  <c r="I16" i="7"/>
  <c r="I7" i="7"/>
  <c r="I9" i="7"/>
  <c r="I11" i="7"/>
  <c r="I13" i="7"/>
  <c r="I15" i="7"/>
  <c r="H10" i="7"/>
  <c r="H7" i="7"/>
  <c r="H9" i="7"/>
  <c r="H13" i="7"/>
  <c r="H8" i="7"/>
  <c r="H5" i="7"/>
  <c r="H11" i="7"/>
  <c r="H15" i="7"/>
  <c r="H12" i="7"/>
  <c r="H16" i="7"/>
  <c r="H14" i="7"/>
  <c r="G17" i="6"/>
  <c r="F17" i="6"/>
  <c r="G16" i="6"/>
  <c r="F16" i="6"/>
  <c r="H15" i="6"/>
  <c r="G15" i="6"/>
  <c r="F15" i="6"/>
  <c r="I14" i="6"/>
  <c r="H14" i="6"/>
  <c r="G14" i="6"/>
  <c r="F14" i="6"/>
  <c r="I13" i="6"/>
  <c r="H13" i="6"/>
  <c r="G13" i="6"/>
  <c r="F13" i="6"/>
  <c r="I12" i="6"/>
  <c r="H12" i="6"/>
  <c r="G12" i="6"/>
  <c r="F12" i="6"/>
  <c r="I11" i="6"/>
  <c r="H11" i="6"/>
  <c r="G11" i="6"/>
  <c r="F11" i="6"/>
  <c r="I10" i="6"/>
  <c r="H10" i="6"/>
  <c r="G10" i="6"/>
  <c r="F10" i="6"/>
  <c r="I9" i="6"/>
  <c r="H9" i="6"/>
  <c r="G9" i="6"/>
  <c r="F9" i="6"/>
  <c r="I8" i="6"/>
  <c r="H8" i="6"/>
  <c r="G8" i="6"/>
  <c r="F8" i="6"/>
  <c r="I7" i="6"/>
  <c r="H7" i="6"/>
  <c r="G7" i="6"/>
  <c r="F7" i="6"/>
  <c r="I6" i="6"/>
  <c r="H6" i="6"/>
  <c r="G6" i="6"/>
  <c r="F6" i="6"/>
  <c r="I5" i="6"/>
  <c r="H5" i="6"/>
  <c r="G5" i="6"/>
  <c r="I16" i="6" s="1"/>
  <c r="F5" i="6"/>
  <c r="H16" i="6" s="1"/>
  <c r="I4" i="6"/>
  <c r="H4" i="6"/>
  <c r="G4" i="6"/>
  <c r="F4" i="6"/>
  <c r="I15" i="6" l="1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G4" i="4"/>
  <c r="I4" i="4" s="1"/>
  <c r="F4" i="4"/>
  <c r="H4" i="4" s="1"/>
  <c r="H10" i="4" l="1"/>
  <c r="H5" i="4"/>
  <c r="I6" i="4"/>
  <c r="I8" i="4"/>
  <c r="I10" i="4"/>
  <c r="I12" i="4"/>
  <c r="I14" i="4"/>
  <c r="I16" i="4"/>
  <c r="I7" i="4"/>
  <c r="I9" i="4"/>
  <c r="I11" i="4"/>
  <c r="I15" i="4"/>
  <c r="I5" i="4"/>
  <c r="I13" i="4"/>
  <c r="H14" i="4"/>
  <c r="H15" i="4"/>
  <c r="H7" i="4"/>
  <c r="H9" i="4"/>
  <c r="H11" i="4"/>
  <c r="H13" i="4"/>
  <c r="H6" i="4"/>
  <c r="H8" i="4"/>
  <c r="H12" i="4"/>
  <c r="H16" i="4"/>
</calcChain>
</file>

<file path=xl/sharedStrings.xml><?xml version="1.0" encoding="utf-8"?>
<sst xmlns="http://schemas.openxmlformats.org/spreadsheetml/2006/main" count="150" uniqueCount="30">
  <si>
    <t>Régions</t>
  </si>
  <si>
    <t>Total délenché</t>
  </si>
  <si>
    <t>Total déclaré FDAL</t>
  </si>
  <si>
    <t>Total Certifié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</si>
  <si>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</si>
  <si>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</si>
  <si>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</si>
  <si>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</si>
  <si>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</si>
  <si>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</si>
  <si>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</si>
  <si>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</si>
  <si>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</si>
  <si>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</si>
  <si>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</si>
  <si>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</si>
  <si>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</si>
  <si>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Total</t>
  </si>
  <si>
    <t>Total général</t>
  </si>
  <si>
    <t>Nombre de villages</t>
  </si>
  <si>
    <t>TAUX DE DECLARATION FDAL</t>
  </si>
  <si>
    <t>TAUX DE CERTIFICATION</t>
  </si>
  <si>
    <t>RANG DECLARATION FDAL</t>
  </si>
  <si>
    <t>RANG  CERTIFICATION FDAL</t>
  </si>
  <si>
    <t>RESULTATS DEFINITIFS DE L'ASSAINISSEMENT TOTAL PILOTE PAR LA COMMUNAUTE 2023: TAUX DEPUIS LE DEBUT L'ATPC AU FASO</t>
  </si>
  <si>
    <t>RESULTATS DEFINITIFS DE L'ASSAINISSEMENT TOTAL PILOTE PAR LA COMMUNAUTE: situation selon le statut obtenu du village en 2023</t>
  </si>
  <si>
    <t>RESULTATS DEFINITIFS DE L'ASSAINISSEMENT TOTAL PILOTE PAR LA COMMUNAUTE: situation suivant la nature des travaux en 2023</t>
  </si>
  <si>
    <t>RESULTATS DEFINITIFS DE L'ASSAINISSEMENT TOTAL PILOTE PAR LA COMMUNAUTE: situation selon le statut en 2023 de la situation globale de l'ATPC</t>
  </si>
  <si>
    <t>RESULTATS DEFINITIFS DE L'ASSAINISSEMENT TOTAL PILOTE PAR LA COMMUNAUTE: situation cumulative selon le statut en 2023 de l'ensemble de la situation de l'ATPC</t>
  </si>
  <si>
    <t>Ensemble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</si>
</sst>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0.0"/>
    <numFmt numFmtId="169" formatCode="0.0"/>
  </numFmts>
  <fonts count="9" x14ac:knownFonts="1">
    <font>
      <sz val="10"/>
      <name val="Arial"/>
      <family val="2"/>
    </font>
    <font>
      <sz val="10"/>
      <name val="Arial"/>
      <family val="2"/>
    </font>
    <font>
      <b/>
      <i/>
      <u/>
      <sz val="13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0"/>
      <name val="Arial"/>
      <family val="2"/>
    </font>
    <font>
      <b/>
      <sz val="12"/>
      <color indexed="8"/>
      <name val="Arial Narrow"/>
      <family val="2"/>
    </font>
    <font>
      <sz val="12"/>
      <color rgb="FF000000"/>
      <name val="Rockwell"/>
      <family val="1"/>
    </font>
    <font>
      <b/>
      <sz val="12"/>
      <name val="Rockwell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164" fontId="4" fillId="3" borderId="1" xfId="0" applyNumberFormat="1" applyFont="1" applyFill="1" applyBorder="1" applyAlignment="1">
      <alignment horizontal="left" vertical="top"/>
    </xf>
    <xf numFmtId="164" fontId="4" fillId="3" borderId="1" xfId="0" applyNumberFormat="1" applyFont="1" applyFill="1" applyBorder="1" applyAlignment="1">
      <alignment horizontal="right" vertical="top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right"/>
    </xf>
    <xf numFmtId="0" fontId="0" fillId="0" borderId="0" xfId="0" applyFill="1"/>
    <xf numFmtId="0" fontId="0" fillId="4" borderId="1" xfId="0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164" fontId="0" fillId="0" borderId="0" xfId="0" applyNumberFormat="1" applyFill="1"/>
    <xf numFmtId="164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 vertical="top"/>
    </xf>
    <xf numFmtId="164" fontId="0" fillId="0" borderId="0" xfId="0" applyNumberFormat="1"/>
    <xf numFmtId="164" fontId="4" fillId="5" borderId="1" xfId="0" applyNumberFormat="1" applyFont="1" applyFill="1" applyBorder="1" applyAlignment="1">
      <alignment horizontal="left"/>
    </xf>
    <xf numFmtId="164" fontId="4" fillId="5" borderId="1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left" vertical="top"/>
    </xf>
    <xf numFmtId="0" fontId="2" fillId="0" borderId="0" xfId="2" applyFont="1"/>
    <xf numFmtId="0" fontId="1" fillId="0" borderId="0" xfId="2"/>
    <xf numFmtId="0" fontId="5" fillId="0" borderId="0" xfId="2" applyFont="1" applyFill="1" applyBorder="1" applyAlignment="1"/>
    <xf numFmtId="0" fontId="6" fillId="4" borderId="1" xfId="2" applyFont="1" applyFill="1" applyBorder="1" applyAlignment="1">
      <alignment wrapText="1"/>
    </xf>
    <xf numFmtId="0" fontId="3" fillId="4" borderId="1" xfId="2" applyFont="1" applyFill="1" applyBorder="1" applyAlignment="1">
      <alignment horizontal="center" wrapText="1"/>
    </xf>
    <xf numFmtId="0" fontId="4" fillId="0" borderId="2" xfId="2" applyFont="1" applyBorder="1" applyAlignment="1">
      <alignment horizontal="left" vertical="top" wrapText="1"/>
    </xf>
    <xf numFmtId="164" fontId="4" fillId="0" borderId="1" xfId="2" applyNumberFormat="1" applyFont="1" applyFill="1" applyBorder="1" applyAlignment="1">
      <alignment horizontal="right" vertical="top"/>
    </xf>
    <xf numFmtId="165" fontId="4" fillId="0" borderId="1" xfId="2" applyNumberFormat="1" applyFont="1" applyFill="1" applyBorder="1" applyAlignment="1">
      <alignment horizontal="right" vertical="top"/>
    </xf>
    <xf numFmtId="0" fontId="4" fillId="5" borderId="2" xfId="2" applyFont="1" applyFill="1" applyBorder="1" applyAlignment="1">
      <alignment horizontal="left" vertical="top" wrapText="1"/>
    </xf>
    <xf numFmtId="164" fontId="4" fillId="5" borderId="1" xfId="2" applyNumberFormat="1" applyFont="1" applyFill="1" applyBorder="1" applyAlignment="1">
      <alignment horizontal="right" vertical="top"/>
    </xf>
    <xf numFmtId="165" fontId="4" fillId="5" borderId="1" xfId="2" applyNumberFormat="1" applyFont="1" applyFill="1" applyBorder="1" applyAlignment="1">
      <alignment horizontal="right" vertical="top"/>
    </xf>
    <xf numFmtId="0" fontId="3" fillId="6" borderId="2" xfId="2" applyFont="1" applyFill="1" applyBorder="1" applyAlignment="1">
      <alignment horizontal="left" vertical="top" wrapText="1"/>
    </xf>
    <xf numFmtId="164" fontId="3" fillId="6" borderId="1" xfId="2" applyNumberFormat="1" applyFont="1" applyFill="1" applyBorder="1" applyAlignment="1">
      <alignment horizontal="right" vertical="top"/>
    </xf>
    <xf numFmtId="165" fontId="3" fillId="6" borderId="1" xfId="2" applyNumberFormat="1" applyFont="1" applyFill="1" applyBorder="1" applyAlignment="1">
      <alignment horizontal="right" vertical="top"/>
    </xf>
    <xf numFmtId="164" fontId="1" fillId="0" borderId="0" xfId="2" applyNumberFormat="1"/>
    <xf numFmtId="164" fontId="0" fillId="0" borderId="0" xfId="0" applyNumberForma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169" fontId="1" fillId="0" borderId="0" xfId="2" applyNumberFormat="1"/>
  </cellXfs>
  <cellStyles count="3">
    <cellStyle name="Normal" xfId="0" builtinId="0"/>
    <cellStyle name="Normal 4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A4" sqref="A4:D18"/>
    </sheetView>
  </sheetViews>
  <sheetFormatPr baseColWidth="10" defaultRowHeight="12.75" x14ac:dyDescent="0.2"/>
  <cols>
    <col min="1" max="1" width="15.28515625" customWidth="1"/>
    <col min="2" max="2" width="13.85546875" style="1" customWidth="1"/>
    <col min="3" max="3" width="17" style="1" customWidth="1"/>
    <col min="4" max="4" width="11.5703125" style="1" customWidth="1"/>
  </cols>
  <sheetData>
    <row r="1" spans="1:4" ht="17.25" x14ac:dyDescent="0.3">
      <c r="A1" s="1"/>
      <c r="B1" s="2" t="s">
        <v>26</v>
      </c>
    </row>
    <row r="4" spans="1:4" x14ac:dyDescent="0.2">
      <c r="A4" s="3" t="s">
        <v>0</v>
      </c>
      <c r="B4" s="4" t="s">
        <v>1</v>
      </c>
      <c r="C4" s="4" t="s">
        <v>2</v>
      </c>
      <c r="D4" s="4" t="s">
        <v>3</v>
      </c>
    </row>
    <row r="5" spans="1:4" x14ac:dyDescent="0.2">
      <c r="A5" s="5" t="s">
        <v>4</v>
      </c>
      <c r="B5" s="6">
        <v>28</v>
      </c>
      <c r="C5" s="6">
        <v>10</v>
      </c>
      <c r="D5" s="6">
        <v>9</v>
      </c>
    </row>
    <row r="6" spans="1:4" x14ac:dyDescent="0.2">
      <c r="A6" s="7" t="s">
        <v>5</v>
      </c>
      <c r="B6" s="8">
        <v>1</v>
      </c>
      <c r="C6" s="8">
        <v>0</v>
      </c>
      <c r="D6" s="8">
        <v>0</v>
      </c>
    </row>
    <row r="7" spans="1:4" x14ac:dyDescent="0.2">
      <c r="A7" s="5" t="s">
        <v>6</v>
      </c>
      <c r="B7" s="6">
        <v>0</v>
      </c>
      <c r="C7" s="6">
        <v>0</v>
      </c>
      <c r="D7" s="6">
        <v>0</v>
      </c>
    </row>
    <row r="8" spans="1:4" x14ac:dyDescent="0.2">
      <c r="A8" s="7" t="s">
        <v>7</v>
      </c>
      <c r="B8" s="8">
        <v>5</v>
      </c>
      <c r="C8" s="8">
        <v>1</v>
      </c>
      <c r="D8" s="8">
        <v>0</v>
      </c>
    </row>
    <row r="9" spans="1:4" x14ac:dyDescent="0.2">
      <c r="A9" s="5" t="s">
        <v>8</v>
      </c>
      <c r="B9" s="6">
        <v>81</v>
      </c>
      <c r="C9" s="6">
        <v>15</v>
      </c>
      <c r="D9" s="6">
        <v>0</v>
      </c>
    </row>
    <row r="10" spans="1:4" x14ac:dyDescent="0.2">
      <c r="A10" s="7" t="s">
        <v>9</v>
      </c>
      <c r="B10" s="8">
        <v>15</v>
      </c>
      <c r="C10" s="8">
        <v>86</v>
      </c>
      <c r="D10" s="8">
        <v>51</v>
      </c>
    </row>
    <row r="11" spans="1:4" x14ac:dyDescent="0.2">
      <c r="A11" s="5" t="s">
        <v>10</v>
      </c>
      <c r="B11" s="6">
        <v>3</v>
      </c>
      <c r="C11" s="6">
        <v>0</v>
      </c>
      <c r="D11" s="6">
        <v>0</v>
      </c>
    </row>
    <row r="12" spans="1:4" x14ac:dyDescent="0.2">
      <c r="A12" s="7" t="s">
        <v>11</v>
      </c>
      <c r="B12" s="8">
        <v>25</v>
      </c>
      <c r="C12" s="8">
        <v>21</v>
      </c>
      <c r="D12" s="8">
        <v>21</v>
      </c>
    </row>
    <row r="13" spans="1:4" x14ac:dyDescent="0.2">
      <c r="A13" s="5" t="s">
        <v>12</v>
      </c>
      <c r="B13" s="6">
        <v>0</v>
      </c>
      <c r="C13" s="6">
        <v>0</v>
      </c>
      <c r="D13" s="6">
        <v>0</v>
      </c>
    </row>
    <row r="14" spans="1:4" x14ac:dyDescent="0.2">
      <c r="A14" s="7" t="s">
        <v>13</v>
      </c>
      <c r="B14" s="8">
        <v>20</v>
      </c>
      <c r="C14" s="8">
        <v>0</v>
      </c>
      <c r="D14" s="8">
        <v>0</v>
      </c>
    </row>
    <row r="15" spans="1:4" x14ac:dyDescent="0.2">
      <c r="A15" s="5" t="s">
        <v>14</v>
      </c>
      <c r="B15" s="6">
        <v>11</v>
      </c>
      <c r="C15" s="6">
        <v>42</v>
      </c>
      <c r="D15" s="6">
        <v>1</v>
      </c>
    </row>
    <row r="16" spans="1:4" x14ac:dyDescent="0.2">
      <c r="A16" s="7" t="s">
        <v>15</v>
      </c>
      <c r="B16" s="8">
        <v>0</v>
      </c>
      <c r="C16" s="8">
        <v>0</v>
      </c>
      <c r="D16" s="8">
        <v>0</v>
      </c>
    </row>
    <row r="17" spans="1:4" x14ac:dyDescent="0.2">
      <c r="A17" s="5" t="s">
        <v>16</v>
      </c>
      <c r="B17" s="6">
        <v>9</v>
      </c>
      <c r="C17" s="6">
        <v>3</v>
      </c>
      <c r="D17" s="6">
        <v>0</v>
      </c>
    </row>
    <row r="18" spans="1:4" x14ac:dyDescent="0.2">
      <c r="A18" s="10" t="s">
        <v>17</v>
      </c>
      <c r="B18" s="11">
        <v>198</v>
      </c>
      <c r="C18" s="11">
        <v>178</v>
      </c>
      <c r="D18" s="11">
        <v>82</v>
      </c>
    </row>
    <row r="20" spans="1:4" x14ac:dyDescent="0.2">
      <c r="B20" s="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G7" sqref="G7"/>
    </sheetView>
  </sheetViews>
  <sheetFormatPr baseColWidth="10" defaultRowHeight="12.75" x14ac:dyDescent="0.2"/>
  <cols>
    <col min="1" max="1" width="15.28515625" customWidth="1"/>
    <col min="2" max="2" width="13.85546875" style="1" customWidth="1"/>
    <col min="3" max="3" width="17" style="1" customWidth="1"/>
    <col min="4" max="4" width="11.5703125" style="1" customWidth="1"/>
  </cols>
  <sheetData>
    <row r="1" spans="1:6" ht="17.25" x14ac:dyDescent="0.3">
      <c r="B1" s="2" t="s">
        <v>25</v>
      </c>
    </row>
    <row r="4" spans="1:6" x14ac:dyDescent="0.2">
      <c r="A4" s="3" t="s">
        <v>0</v>
      </c>
      <c r="B4" s="4" t="s">
        <v>1</v>
      </c>
      <c r="C4" s="4" t="s">
        <v>2</v>
      </c>
      <c r="D4" s="4" t="s">
        <v>3</v>
      </c>
      <c r="E4" s="4" t="s">
        <v>18</v>
      </c>
    </row>
    <row r="5" spans="1:6" x14ac:dyDescent="0.2">
      <c r="A5" s="5" t="s">
        <v>4</v>
      </c>
      <c r="B5" s="6">
        <v>23</v>
      </c>
      <c r="C5" s="6">
        <v>10</v>
      </c>
      <c r="D5" s="6">
        <v>9</v>
      </c>
      <c r="E5" s="6">
        <v>42</v>
      </c>
      <c r="F5" s="15"/>
    </row>
    <row r="6" spans="1:6" x14ac:dyDescent="0.2">
      <c r="A6" s="7" t="s">
        <v>5</v>
      </c>
      <c r="B6" s="8">
        <v>1</v>
      </c>
      <c r="C6" s="8">
        <v>0</v>
      </c>
      <c r="D6" s="8">
        <v>0</v>
      </c>
      <c r="E6" s="8">
        <v>1</v>
      </c>
      <c r="F6" s="15"/>
    </row>
    <row r="7" spans="1:6" x14ac:dyDescent="0.2">
      <c r="A7" s="5" t="s">
        <v>6</v>
      </c>
      <c r="B7" s="6">
        <v>0</v>
      </c>
      <c r="C7" s="6">
        <v>0</v>
      </c>
      <c r="D7" s="6">
        <v>0</v>
      </c>
      <c r="E7" s="6">
        <v>0</v>
      </c>
      <c r="F7" s="15"/>
    </row>
    <row r="8" spans="1:6" x14ac:dyDescent="0.2">
      <c r="A8" s="7" t="s">
        <v>7</v>
      </c>
      <c r="B8" s="8">
        <v>5</v>
      </c>
      <c r="C8" s="8">
        <v>1</v>
      </c>
      <c r="D8" s="8">
        <v>0</v>
      </c>
      <c r="E8" s="8">
        <v>6</v>
      </c>
      <c r="F8" s="15"/>
    </row>
    <row r="9" spans="1:6" x14ac:dyDescent="0.2">
      <c r="A9" s="5" t="s">
        <v>8</v>
      </c>
      <c r="B9" s="6">
        <v>67</v>
      </c>
      <c r="C9" s="6">
        <v>15</v>
      </c>
      <c r="D9" s="6">
        <v>0</v>
      </c>
      <c r="E9" s="6">
        <v>82</v>
      </c>
      <c r="F9" s="15"/>
    </row>
    <row r="10" spans="1:6" x14ac:dyDescent="0.2">
      <c r="A10" s="7" t="s">
        <v>9</v>
      </c>
      <c r="B10" s="8">
        <v>2</v>
      </c>
      <c r="C10" s="8">
        <v>62</v>
      </c>
      <c r="D10" s="8">
        <v>51</v>
      </c>
      <c r="E10" s="8">
        <v>115</v>
      </c>
      <c r="F10" s="15"/>
    </row>
    <row r="11" spans="1:6" x14ac:dyDescent="0.2">
      <c r="A11" s="5" t="s">
        <v>10</v>
      </c>
      <c r="B11" s="6">
        <v>3</v>
      </c>
      <c r="C11" s="6">
        <v>0</v>
      </c>
      <c r="D11" s="6">
        <v>0</v>
      </c>
      <c r="E11" s="6">
        <v>3</v>
      </c>
      <c r="F11" s="15"/>
    </row>
    <row r="12" spans="1:6" x14ac:dyDescent="0.2">
      <c r="A12" s="7" t="s">
        <v>11</v>
      </c>
      <c r="B12" s="8">
        <v>23</v>
      </c>
      <c r="C12" s="8">
        <v>20</v>
      </c>
      <c r="D12" s="8">
        <v>21</v>
      </c>
      <c r="E12" s="8">
        <v>64</v>
      </c>
      <c r="F12" s="15"/>
    </row>
    <row r="13" spans="1:6" x14ac:dyDescent="0.2">
      <c r="A13" s="5" t="s">
        <v>12</v>
      </c>
      <c r="B13" s="6">
        <v>0</v>
      </c>
      <c r="C13" s="6">
        <v>0</v>
      </c>
      <c r="D13" s="6">
        <v>0</v>
      </c>
      <c r="E13" s="6">
        <v>0</v>
      </c>
      <c r="F13" s="15"/>
    </row>
    <row r="14" spans="1:6" x14ac:dyDescent="0.2">
      <c r="A14" s="7" t="s">
        <v>13</v>
      </c>
      <c r="B14" s="8">
        <v>20</v>
      </c>
      <c r="C14" s="8">
        <v>0</v>
      </c>
      <c r="D14" s="8">
        <v>0</v>
      </c>
      <c r="E14" s="8">
        <v>20</v>
      </c>
      <c r="F14" s="15"/>
    </row>
    <row r="15" spans="1:6" x14ac:dyDescent="0.2">
      <c r="A15" s="5" t="s">
        <v>14</v>
      </c>
      <c r="B15" s="6">
        <v>9</v>
      </c>
      <c r="C15" s="6">
        <v>42</v>
      </c>
      <c r="D15" s="6">
        <v>1</v>
      </c>
      <c r="E15" s="6">
        <v>52</v>
      </c>
      <c r="F15" s="15"/>
    </row>
    <row r="16" spans="1:6" x14ac:dyDescent="0.2">
      <c r="A16" s="7" t="s">
        <v>15</v>
      </c>
      <c r="B16" s="8">
        <v>0</v>
      </c>
      <c r="C16" s="8">
        <v>0</v>
      </c>
      <c r="D16" s="8">
        <v>0</v>
      </c>
      <c r="E16" s="8">
        <v>0</v>
      </c>
      <c r="F16" s="15"/>
    </row>
    <row r="17" spans="1:6" x14ac:dyDescent="0.2">
      <c r="A17" s="5" t="s">
        <v>16</v>
      </c>
      <c r="B17" s="6">
        <v>9</v>
      </c>
      <c r="C17" s="6">
        <v>3</v>
      </c>
      <c r="D17" s="6">
        <v>0</v>
      </c>
      <c r="E17" s="6">
        <v>12</v>
      </c>
      <c r="F17" s="15"/>
    </row>
    <row r="18" spans="1:6" x14ac:dyDescent="0.2">
      <c r="A18" s="10" t="s">
        <v>17</v>
      </c>
      <c r="B18" s="11">
        <v>162</v>
      </c>
      <c r="C18" s="11">
        <v>153</v>
      </c>
      <c r="D18" s="11">
        <v>82</v>
      </c>
      <c r="E18" s="11">
        <v>397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C22" sqref="C22"/>
    </sheetView>
  </sheetViews>
  <sheetFormatPr baseColWidth="10" defaultRowHeight="12.75" x14ac:dyDescent="0.2"/>
  <cols>
    <col min="1" max="1" width="15.28515625" customWidth="1"/>
    <col min="2" max="2" width="13.85546875" style="1" customWidth="1"/>
    <col min="3" max="3" width="17" style="1" customWidth="1"/>
    <col min="4" max="4" width="11.5703125" style="1" customWidth="1"/>
  </cols>
  <sheetData>
    <row r="1" spans="1:12" ht="17.25" x14ac:dyDescent="0.3">
      <c r="B1" s="2" t="s">
        <v>27</v>
      </c>
    </row>
    <row r="4" spans="1:12" x14ac:dyDescent="0.2">
      <c r="A4" s="3" t="s">
        <v>0</v>
      </c>
      <c r="B4" s="4" t="s">
        <v>1</v>
      </c>
      <c r="C4" s="4" t="s">
        <v>2</v>
      </c>
      <c r="D4" s="4" t="s">
        <v>3</v>
      </c>
      <c r="E4" s="4" t="s">
        <v>29</v>
      </c>
    </row>
    <row r="5" spans="1:12" x14ac:dyDescent="0.2">
      <c r="A5" s="13" t="s">
        <v>4</v>
      </c>
      <c r="B5" s="14">
        <v>284</v>
      </c>
      <c r="C5" s="14">
        <v>19</v>
      </c>
      <c r="D5" s="14">
        <v>10</v>
      </c>
      <c r="E5" s="14">
        <v>313</v>
      </c>
      <c r="F5" s="12"/>
      <c r="G5" s="15"/>
      <c r="H5" s="12"/>
      <c r="I5" s="12"/>
      <c r="J5" s="12"/>
    </row>
    <row r="6" spans="1:12" s="9" customFormat="1" x14ac:dyDescent="0.2">
      <c r="A6" s="16" t="s">
        <v>5</v>
      </c>
      <c r="B6" s="17">
        <v>165</v>
      </c>
      <c r="C6" s="17">
        <v>3</v>
      </c>
      <c r="D6" s="17">
        <v>1</v>
      </c>
      <c r="E6" s="17">
        <v>169</v>
      </c>
      <c r="F6" s="12"/>
      <c r="G6" s="15"/>
      <c r="H6" s="12"/>
      <c r="I6" s="12"/>
      <c r="J6" s="12"/>
      <c r="K6" s="15"/>
      <c r="L6" s="12"/>
    </row>
    <row r="7" spans="1:12" x14ac:dyDescent="0.2">
      <c r="A7" s="13" t="s">
        <v>6</v>
      </c>
      <c r="B7" s="14">
        <v>44</v>
      </c>
      <c r="C7" s="14"/>
      <c r="D7" s="14"/>
      <c r="E7" s="14">
        <v>44</v>
      </c>
      <c r="F7" s="12"/>
      <c r="G7" s="15"/>
      <c r="H7" s="12"/>
      <c r="K7" s="15"/>
      <c r="L7" s="12"/>
    </row>
    <row r="8" spans="1:12" x14ac:dyDescent="0.2">
      <c r="A8" s="16" t="s">
        <v>7</v>
      </c>
      <c r="B8" s="17">
        <v>538</v>
      </c>
      <c r="C8" s="17">
        <v>14</v>
      </c>
      <c r="D8" s="17">
        <v>4</v>
      </c>
      <c r="E8" s="17">
        <v>556</v>
      </c>
      <c r="F8" s="12"/>
      <c r="G8" s="15"/>
      <c r="H8" s="12"/>
      <c r="I8" s="12"/>
      <c r="J8" s="12"/>
      <c r="K8" s="15"/>
      <c r="L8" s="12"/>
    </row>
    <row r="9" spans="1:12" x14ac:dyDescent="0.2">
      <c r="A9" s="13" t="s">
        <v>8</v>
      </c>
      <c r="B9" s="14">
        <v>253</v>
      </c>
      <c r="C9" s="14">
        <v>47</v>
      </c>
      <c r="D9" s="14">
        <v>8</v>
      </c>
      <c r="E9" s="14">
        <v>308</v>
      </c>
      <c r="F9" s="12"/>
      <c r="G9" s="15"/>
      <c r="H9" s="12"/>
      <c r="I9" s="12"/>
      <c r="J9" s="12"/>
      <c r="K9" s="15"/>
      <c r="L9" s="12"/>
    </row>
    <row r="10" spans="1:12" x14ac:dyDescent="0.2">
      <c r="A10" s="16" t="s">
        <v>9</v>
      </c>
      <c r="B10" s="17">
        <v>58</v>
      </c>
      <c r="C10" s="14">
        <v>83</v>
      </c>
      <c r="D10" s="17">
        <v>237</v>
      </c>
      <c r="E10" s="17">
        <v>378</v>
      </c>
      <c r="F10" s="12"/>
      <c r="G10" s="15"/>
      <c r="H10" s="12"/>
      <c r="I10" s="12"/>
      <c r="J10" s="12"/>
      <c r="K10" s="15"/>
      <c r="L10" s="12"/>
    </row>
    <row r="11" spans="1:12" x14ac:dyDescent="0.2">
      <c r="A11" s="13" t="s">
        <v>10</v>
      </c>
      <c r="B11" s="14">
        <v>169</v>
      </c>
      <c r="C11" s="17">
        <v>7</v>
      </c>
      <c r="D11" s="14">
        <v>22</v>
      </c>
      <c r="E11" s="14">
        <v>198</v>
      </c>
      <c r="F11" s="12"/>
      <c r="G11" s="15"/>
      <c r="H11" s="12"/>
      <c r="I11" s="12"/>
      <c r="J11" s="12"/>
      <c r="K11" s="15"/>
      <c r="L11" s="12"/>
    </row>
    <row r="12" spans="1:12" x14ac:dyDescent="0.2">
      <c r="A12" s="16" t="s">
        <v>11</v>
      </c>
      <c r="B12" s="17">
        <v>203</v>
      </c>
      <c r="C12" s="17">
        <v>119</v>
      </c>
      <c r="D12" s="17">
        <v>176</v>
      </c>
      <c r="E12" s="17">
        <v>498</v>
      </c>
      <c r="F12" s="12"/>
      <c r="G12" s="15"/>
      <c r="H12" s="12"/>
      <c r="I12" s="12"/>
      <c r="J12" s="12"/>
      <c r="K12" s="15"/>
      <c r="L12" s="12"/>
    </row>
    <row r="13" spans="1:12" x14ac:dyDescent="0.2">
      <c r="A13" s="13" t="s">
        <v>12</v>
      </c>
      <c r="B13" s="14">
        <v>224</v>
      </c>
      <c r="C13" s="14"/>
      <c r="D13" s="14"/>
      <c r="E13" s="14">
        <v>224</v>
      </c>
      <c r="F13" s="12"/>
      <c r="G13" s="15"/>
      <c r="H13" s="12"/>
      <c r="I13" s="12"/>
      <c r="J13" s="12"/>
      <c r="K13" s="15"/>
      <c r="L13" s="12"/>
    </row>
    <row r="14" spans="1:12" x14ac:dyDescent="0.2">
      <c r="A14" s="16" t="s">
        <v>13</v>
      </c>
      <c r="B14" s="17">
        <v>168</v>
      </c>
      <c r="C14" s="17">
        <v>52</v>
      </c>
      <c r="D14" s="17">
        <v>15</v>
      </c>
      <c r="E14" s="17">
        <v>235</v>
      </c>
      <c r="F14" s="12"/>
      <c r="G14" s="15"/>
      <c r="H14" s="12"/>
      <c r="I14" s="12"/>
      <c r="J14" s="12"/>
      <c r="K14" s="15"/>
      <c r="L14" s="12"/>
    </row>
    <row r="15" spans="1:12" x14ac:dyDescent="0.2">
      <c r="A15" s="13" t="s">
        <v>14</v>
      </c>
      <c r="B15" s="14">
        <v>118</v>
      </c>
      <c r="C15" s="14">
        <v>52</v>
      </c>
      <c r="D15" s="14">
        <v>1</v>
      </c>
      <c r="E15" s="14">
        <v>171</v>
      </c>
      <c r="F15" s="12"/>
      <c r="G15" s="15"/>
      <c r="H15" s="12"/>
      <c r="I15" s="12"/>
      <c r="J15" s="12"/>
      <c r="K15" s="15"/>
      <c r="L15" s="12"/>
    </row>
    <row r="16" spans="1:12" x14ac:dyDescent="0.2">
      <c r="A16" s="16" t="s">
        <v>15</v>
      </c>
      <c r="B16" s="17">
        <v>86</v>
      </c>
      <c r="C16" s="17">
        <v>76</v>
      </c>
      <c r="D16" s="17">
        <v>39</v>
      </c>
      <c r="E16" s="17">
        <v>201</v>
      </c>
      <c r="F16" s="12"/>
      <c r="G16" s="15"/>
      <c r="H16" s="12"/>
      <c r="I16" s="12"/>
      <c r="J16" s="12"/>
      <c r="K16" s="15"/>
      <c r="L16" s="12"/>
    </row>
    <row r="17" spans="1:12" x14ac:dyDescent="0.2">
      <c r="A17" s="18" t="s">
        <v>16</v>
      </c>
      <c r="B17" s="14">
        <v>78</v>
      </c>
      <c r="C17" s="14">
        <v>3</v>
      </c>
      <c r="D17" s="14">
        <v>5</v>
      </c>
      <c r="E17" s="14">
        <v>86</v>
      </c>
      <c r="F17" s="12"/>
      <c r="G17" s="15"/>
      <c r="H17" s="12"/>
      <c r="I17" s="12"/>
      <c r="J17" s="12"/>
      <c r="K17" s="15"/>
      <c r="L17" s="12"/>
    </row>
    <row r="18" spans="1:12" x14ac:dyDescent="0.2">
      <c r="A18" s="10" t="s">
        <v>17</v>
      </c>
      <c r="B18" s="11">
        <v>2388</v>
      </c>
      <c r="C18" s="11">
        <v>475</v>
      </c>
      <c r="D18" s="11">
        <v>518</v>
      </c>
      <c r="E18" s="11">
        <v>3381</v>
      </c>
      <c r="F18" s="12"/>
      <c r="G18" s="15"/>
      <c r="H18" s="12"/>
      <c r="I18" s="12"/>
      <c r="J18" s="12"/>
      <c r="K18" s="15"/>
      <c r="L18" s="12"/>
    </row>
    <row r="19" spans="1:12" x14ac:dyDescent="0.2">
      <c r="H19" s="12"/>
      <c r="I19" s="12"/>
      <c r="L19" s="12"/>
    </row>
    <row r="20" spans="1:12" x14ac:dyDescent="0.2">
      <c r="B20" s="34"/>
      <c r="H20" s="12"/>
      <c r="I20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G22" sqref="G22"/>
    </sheetView>
  </sheetViews>
  <sheetFormatPr baseColWidth="10" defaultRowHeight="12.75" x14ac:dyDescent="0.2"/>
  <cols>
    <col min="1" max="1" width="15.28515625" customWidth="1"/>
    <col min="2" max="2" width="13.85546875" style="1" customWidth="1"/>
    <col min="3" max="3" width="17" style="1" customWidth="1"/>
    <col min="4" max="4" width="11.5703125" style="1" customWidth="1"/>
  </cols>
  <sheetData>
    <row r="1" spans="1:12" ht="17.25" x14ac:dyDescent="0.3">
      <c r="B1" s="2" t="s">
        <v>28</v>
      </c>
    </row>
    <row r="4" spans="1:12" x14ac:dyDescent="0.2">
      <c r="A4" s="3" t="s">
        <v>0</v>
      </c>
      <c r="B4" s="4" t="s">
        <v>1</v>
      </c>
      <c r="C4" s="4" t="s">
        <v>2</v>
      </c>
      <c r="D4" s="4" t="s">
        <v>3</v>
      </c>
    </row>
    <row r="5" spans="1:12" x14ac:dyDescent="0.2">
      <c r="A5" s="13" t="s">
        <v>4</v>
      </c>
      <c r="B5" s="14">
        <v>313</v>
      </c>
      <c r="C5" s="14">
        <v>29</v>
      </c>
      <c r="D5" s="14">
        <v>10</v>
      </c>
      <c r="F5" s="12"/>
      <c r="G5" s="15"/>
      <c r="H5" s="12"/>
      <c r="I5" s="12"/>
      <c r="J5" s="12"/>
    </row>
    <row r="6" spans="1:12" s="9" customFormat="1" x14ac:dyDescent="0.2">
      <c r="A6" s="16" t="s">
        <v>5</v>
      </c>
      <c r="B6" s="17">
        <v>169</v>
      </c>
      <c r="C6" s="17">
        <v>4</v>
      </c>
      <c r="D6" s="17">
        <v>1</v>
      </c>
      <c r="F6" s="12"/>
      <c r="G6" s="15"/>
      <c r="H6" s="12"/>
      <c r="I6" s="12"/>
      <c r="J6" s="12"/>
      <c r="K6" s="15"/>
      <c r="L6" s="12"/>
    </row>
    <row r="7" spans="1:12" x14ac:dyDescent="0.2">
      <c r="A7" s="13" t="s">
        <v>6</v>
      </c>
      <c r="B7" s="14">
        <v>44</v>
      </c>
      <c r="C7" s="14">
        <v>0</v>
      </c>
      <c r="D7" s="14"/>
      <c r="F7" s="12"/>
      <c r="G7" s="15"/>
      <c r="H7" s="12"/>
      <c r="K7" s="15"/>
      <c r="L7" s="12"/>
    </row>
    <row r="8" spans="1:12" x14ac:dyDescent="0.2">
      <c r="A8" s="16" t="s">
        <v>7</v>
      </c>
      <c r="B8" s="17">
        <v>556</v>
      </c>
      <c r="C8" s="17">
        <v>18</v>
      </c>
      <c r="D8" s="17">
        <v>4</v>
      </c>
      <c r="F8" s="12"/>
      <c r="G8" s="15"/>
      <c r="H8" s="12"/>
      <c r="I8" s="12"/>
      <c r="J8" s="12"/>
      <c r="K8" s="15"/>
      <c r="L8" s="12"/>
    </row>
    <row r="9" spans="1:12" x14ac:dyDescent="0.2">
      <c r="A9" s="13" t="s">
        <v>8</v>
      </c>
      <c r="B9" s="14">
        <v>308</v>
      </c>
      <c r="C9" s="14">
        <v>55</v>
      </c>
      <c r="D9" s="14">
        <v>8</v>
      </c>
      <c r="F9" s="12"/>
      <c r="G9" s="15"/>
      <c r="H9" s="12"/>
      <c r="I9" s="12"/>
      <c r="J9" s="12"/>
      <c r="K9" s="15"/>
      <c r="L9" s="12"/>
    </row>
    <row r="10" spans="1:12" x14ac:dyDescent="0.2">
      <c r="A10" s="16" t="s">
        <v>9</v>
      </c>
      <c r="B10" s="17">
        <v>378</v>
      </c>
      <c r="C10" s="14">
        <v>320</v>
      </c>
      <c r="D10" s="17">
        <v>237</v>
      </c>
      <c r="F10" s="12"/>
      <c r="G10" s="15"/>
      <c r="H10" s="12"/>
      <c r="I10" s="12"/>
      <c r="J10" s="12"/>
      <c r="K10" s="15"/>
      <c r="L10" s="12"/>
    </row>
    <row r="11" spans="1:12" x14ac:dyDescent="0.2">
      <c r="A11" s="13" t="s">
        <v>10</v>
      </c>
      <c r="B11" s="14">
        <v>198</v>
      </c>
      <c r="C11" s="17">
        <v>29</v>
      </c>
      <c r="D11" s="14">
        <v>22</v>
      </c>
      <c r="F11" s="12"/>
      <c r="G11" s="15"/>
      <c r="H11" s="12"/>
      <c r="I11" s="12"/>
      <c r="J11" s="12"/>
      <c r="K11" s="15"/>
      <c r="L11" s="12"/>
    </row>
    <row r="12" spans="1:12" x14ac:dyDescent="0.2">
      <c r="A12" s="16" t="s">
        <v>11</v>
      </c>
      <c r="B12" s="17">
        <v>498</v>
      </c>
      <c r="C12" s="17">
        <v>295</v>
      </c>
      <c r="D12" s="17">
        <v>176</v>
      </c>
      <c r="F12" s="12"/>
      <c r="G12" s="15"/>
      <c r="H12" s="12"/>
      <c r="I12" s="12"/>
      <c r="J12" s="12"/>
      <c r="K12" s="15"/>
      <c r="L12" s="12"/>
    </row>
    <row r="13" spans="1:12" x14ac:dyDescent="0.2">
      <c r="A13" s="13" t="s">
        <v>12</v>
      </c>
      <c r="B13" s="14">
        <v>224</v>
      </c>
      <c r="C13" s="14">
        <v>0</v>
      </c>
      <c r="D13" s="14"/>
      <c r="F13" s="12"/>
      <c r="G13" s="15"/>
      <c r="H13" s="12"/>
      <c r="I13" s="12"/>
      <c r="J13" s="12"/>
      <c r="K13" s="15"/>
      <c r="L13" s="12"/>
    </row>
    <row r="14" spans="1:12" x14ac:dyDescent="0.2">
      <c r="A14" s="16" t="s">
        <v>13</v>
      </c>
      <c r="B14" s="17">
        <v>235</v>
      </c>
      <c r="C14" s="17">
        <v>67</v>
      </c>
      <c r="D14" s="17">
        <v>15</v>
      </c>
      <c r="F14" s="12"/>
      <c r="G14" s="15"/>
      <c r="H14" s="12"/>
      <c r="I14" s="12"/>
      <c r="J14" s="12"/>
      <c r="K14" s="15"/>
      <c r="L14" s="12"/>
    </row>
    <row r="15" spans="1:12" x14ac:dyDescent="0.2">
      <c r="A15" s="13" t="s">
        <v>14</v>
      </c>
      <c r="B15" s="14">
        <v>171</v>
      </c>
      <c r="C15" s="14">
        <v>53</v>
      </c>
      <c r="D15" s="14">
        <v>1</v>
      </c>
      <c r="F15" s="12"/>
      <c r="G15" s="15"/>
      <c r="H15" s="12"/>
      <c r="I15" s="12"/>
      <c r="J15" s="12"/>
      <c r="K15" s="15"/>
      <c r="L15" s="12"/>
    </row>
    <row r="16" spans="1:12" x14ac:dyDescent="0.2">
      <c r="A16" s="16" t="s">
        <v>15</v>
      </c>
      <c r="B16" s="17">
        <v>201</v>
      </c>
      <c r="C16" s="17">
        <v>115</v>
      </c>
      <c r="D16" s="17">
        <v>39</v>
      </c>
      <c r="F16" s="12"/>
      <c r="G16" s="15"/>
      <c r="H16" s="12"/>
      <c r="I16" s="12"/>
      <c r="J16" s="12"/>
      <c r="K16" s="15"/>
      <c r="L16" s="12"/>
    </row>
    <row r="17" spans="1:12" x14ac:dyDescent="0.2">
      <c r="A17" s="18" t="s">
        <v>16</v>
      </c>
      <c r="B17" s="14">
        <v>86</v>
      </c>
      <c r="C17" s="14">
        <v>8</v>
      </c>
      <c r="D17" s="14">
        <v>5</v>
      </c>
      <c r="F17" s="12"/>
      <c r="G17" s="15"/>
      <c r="H17" s="12"/>
      <c r="I17" s="12"/>
      <c r="J17" s="12"/>
      <c r="K17" s="15"/>
      <c r="L17" s="12"/>
    </row>
    <row r="18" spans="1:12" x14ac:dyDescent="0.2">
      <c r="A18" s="10" t="s">
        <v>17</v>
      </c>
      <c r="B18" s="11">
        <v>3381</v>
      </c>
      <c r="C18" s="11">
        <v>993</v>
      </c>
      <c r="D18" s="11">
        <v>518</v>
      </c>
      <c r="F18" s="12"/>
      <c r="G18" s="15"/>
      <c r="H18" s="12"/>
      <c r="I18" s="12"/>
      <c r="J18" s="12"/>
      <c r="K18" s="15"/>
      <c r="L18" s="12"/>
    </row>
    <row r="19" spans="1:12" x14ac:dyDescent="0.2">
      <c r="H19" s="12"/>
      <c r="I19" s="12"/>
      <c r="L19" s="12"/>
    </row>
    <row r="20" spans="1:12" x14ac:dyDescent="0.2">
      <c r="B20" s="34"/>
      <c r="H20" s="12"/>
      <c r="I20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22" sqref="G22"/>
    </sheetView>
  </sheetViews>
  <sheetFormatPr baseColWidth="10" defaultColWidth="8.85546875" defaultRowHeight="12.75" x14ac:dyDescent="0.2"/>
  <cols>
    <col min="1" max="2" width="18" style="20" customWidth="1"/>
    <col min="3" max="3" width="14.42578125" style="20" customWidth="1"/>
    <col min="4" max="4" width="15.7109375" style="20" customWidth="1"/>
    <col min="5" max="5" width="11.5703125" style="20" customWidth="1"/>
    <col min="6" max="6" width="17.42578125" style="20" customWidth="1"/>
    <col min="7" max="7" width="14.42578125" style="20" customWidth="1"/>
    <col min="8" max="8" width="14.140625" style="20" customWidth="1"/>
    <col min="9" max="9" width="13.85546875" style="20" customWidth="1"/>
    <col min="10" max="16384" width="8.85546875" style="20"/>
  </cols>
  <sheetData>
    <row r="1" spans="1:13" ht="17.25" x14ac:dyDescent="0.3">
      <c r="A1" s="19" t="s">
        <v>24</v>
      </c>
      <c r="B1" s="19"/>
    </row>
    <row r="2" spans="1:13" x14ac:dyDescent="0.2">
      <c r="D2" s="21"/>
      <c r="E2" s="21"/>
    </row>
    <row r="3" spans="1:13" ht="39" x14ac:dyDescent="0.25">
      <c r="A3" s="22" t="s">
        <v>0</v>
      </c>
      <c r="B3" s="22" t="s">
        <v>19</v>
      </c>
      <c r="C3" s="22" t="s">
        <v>1</v>
      </c>
      <c r="D3" s="23" t="s">
        <v>2</v>
      </c>
      <c r="E3" s="23" t="s">
        <v>3</v>
      </c>
      <c r="F3" s="23" t="s">
        <v>20</v>
      </c>
      <c r="G3" s="23" t="s">
        <v>21</v>
      </c>
      <c r="H3" s="23" t="s">
        <v>22</v>
      </c>
      <c r="I3" s="23" t="s">
        <v>23</v>
      </c>
      <c r="J3"/>
      <c r="K3"/>
      <c r="L3"/>
      <c r="M3"/>
    </row>
    <row r="4" spans="1:13" ht="15" customHeight="1" x14ac:dyDescent="0.2">
      <c r="A4" s="24" t="s">
        <v>4</v>
      </c>
      <c r="B4" s="24">
        <v>985</v>
      </c>
      <c r="C4" s="25">
        <v>313</v>
      </c>
      <c r="D4" s="25">
        <v>29</v>
      </c>
      <c r="E4" s="25">
        <v>10</v>
      </c>
      <c r="F4" s="26">
        <f>D4/B4*100</f>
        <v>2.9441624365482233</v>
      </c>
      <c r="G4" s="26">
        <f>E4/B4*100</f>
        <v>1.015228426395939</v>
      </c>
      <c r="H4" s="25">
        <f>RANK(F4,$F$4:$F$16)</f>
        <v>8</v>
      </c>
      <c r="I4" s="25">
        <f>RANK(G4,$G$4:$G$16)</f>
        <v>6</v>
      </c>
      <c r="J4"/>
      <c r="K4"/>
      <c r="L4"/>
      <c r="M4"/>
    </row>
    <row r="5" spans="1:13" ht="15" customHeight="1" x14ac:dyDescent="0.2">
      <c r="A5" s="27" t="s">
        <v>5</v>
      </c>
      <c r="B5" s="27">
        <v>291</v>
      </c>
      <c r="C5" s="28">
        <v>169</v>
      </c>
      <c r="D5" s="28">
        <v>4</v>
      </c>
      <c r="E5" s="28">
        <v>1</v>
      </c>
      <c r="F5" s="29">
        <f t="shared" ref="F5:F16" si="0">D5/B5*100</f>
        <v>1.3745704467353952</v>
      </c>
      <c r="G5" s="29">
        <f t="shared" ref="G5:G16" si="1">E5/B5*100</f>
        <v>0.3436426116838488</v>
      </c>
      <c r="H5" s="28">
        <f t="shared" ref="H5:H16" si="2">RANK(F5,$F$4:$F$16)</f>
        <v>10</v>
      </c>
      <c r="I5" s="28">
        <f t="shared" ref="I5:I16" si="3">RANK(G5,$G$4:$G$16)</f>
        <v>10</v>
      </c>
      <c r="J5"/>
      <c r="K5"/>
      <c r="L5"/>
      <c r="M5"/>
    </row>
    <row r="6" spans="1:13" ht="15" customHeight="1" x14ac:dyDescent="0.2">
      <c r="A6" s="24" t="s">
        <v>6</v>
      </c>
      <c r="B6" s="24">
        <v>188</v>
      </c>
      <c r="C6" s="25">
        <v>44</v>
      </c>
      <c r="D6" s="25">
        <v>0</v>
      </c>
      <c r="E6" s="25"/>
      <c r="F6" s="26">
        <f t="shared" si="0"/>
        <v>0</v>
      </c>
      <c r="G6" s="26">
        <f t="shared" si="1"/>
        <v>0</v>
      </c>
      <c r="H6" s="25">
        <f t="shared" si="2"/>
        <v>12</v>
      </c>
      <c r="I6" s="25">
        <f t="shared" si="3"/>
        <v>12</v>
      </c>
      <c r="J6"/>
      <c r="K6"/>
      <c r="L6"/>
      <c r="M6"/>
    </row>
    <row r="7" spans="1:13" ht="15" customHeight="1" x14ac:dyDescent="0.2">
      <c r="A7" s="27" t="s">
        <v>7</v>
      </c>
      <c r="B7" s="27">
        <v>753</v>
      </c>
      <c r="C7" s="28">
        <v>556</v>
      </c>
      <c r="D7" s="28">
        <v>18</v>
      </c>
      <c r="E7" s="28">
        <v>4</v>
      </c>
      <c r="F7" s="29">
        <f t="shared" si="0"/>
        <v>2.3904382470119523</v>
      </c>
      <c r="G7" s="29">
        <f t="shared" si="1"/>
        <v>0.53120849933598935</v>
      </c>
      <c r="H7" s="28">
        <f t="shared" si="2"/>
        <v>9</v>
      </c>
      <c r="I7" s="28">
        <f t="shared" si="3"/>
        <v>8</v>
      </c>
      <c r="J7"/>
      <c r="K7"/>
      <c r="L7"/>
      <c r="M7"/>
    </row>
    <row r="8" spans="1:13" ht="15" customHeight="1" x14ac:dyDescent="0.2">
      <c r="A8" s="24" t="s">
        <v>8</v>
      </c>
      <c r="B8" s="24">
        <v>965</v>
      </c>
      <c r="C8" s="25">
        <v>308</v>
      </c>
      <c r="D8" s="25">
        <v>55</v>
      </c>
      <c r="E8" s="25">
        <v>8</v>
      </c>
      <c r="F8" s="26">
        <f t="shared" si="0"/>
        <v>5.6994818652849739</v>
      </c>
      <c r="G8" s="26">
        <f t="shared" si="1"/>
        <v>0.82901554404145072</v>
      </c>
      <c r="H8" s="25">
        <f t="shared" si="2"/>
        <v>6</v>
      </c>
      <c r="I8" s="25">
        <f t="shared" si="3"/>
        <v>7</v>
      </c>
      <c r="J8"/>
      <c r="K8"/>
      <c r="L8"/>
      <c r="M8"/>
    </row>
    <row r="9" spans="1:13" ht="15" customHeight="1" x14ac:dyDescent="0.2">
      <c r="A9" s="27" t="s">
        <v>9</v>
      </c>
      <c r="B9" s="27">
        <v>595</v>
      </c>
      <c r="C9" s="28">
        <v>378</v>
      </c>
      <c r="D9" s="28">
        <v>320</v>
      </c>
      <c r="E9" s="28">
        <v>237</v>
      </c>
      <c r="F9" s="29">
        <f t="shared" si="0"/>
        <v>53.781512605042018</v>
      </c>
      <c r="G9" s="29">
        <f t="shared" si="1"/>
        <v>39.831932773109244</v>
      </c>
      <c r="H9" s="28">
        <f t="shared" si="2"/>
        <v>1</v>
      </c>
      <c r="I9" s="28">
        <f t="shared" si="3"/>
        <v>1</v>
      </c>
      <c r="J9"/>
      <c r="K9"/>
      <c r="L9"/>
      <c r="M9"/>
    </row>
    <row r="10" spans="1:13" ht="15" customHeight="1" x14ac:dyDescent="0.2">
      <c r="A10" s="24" t="s">
        <v>10</v>
      </c>
      <c r="B10" s="24">
        <v>541</v>
      </c>
      <c r="C10" s="25">
        <v>198</v>
      </c>
      <c r="D10" s="25">
        <v>29</v>
      </c>
      <c r="E10" s="25">
        <v>22</v>
      </c>
      <c r="F10" s="26">
        <f t="shared" si="0"/>
        <v>5.360443622920517</v>
      </c>
      <c r="G10" s="26">
        <f t="shared" si="1"/>
        <v>4.066543438077634</v>
      </c>
      <c r="H10" s="25">
        <f t="shared" si="2"/>
        <v>7</v>
      </c>
      <c r="I10" s="25">
        <f t="shared" si="3"/>
        <v>4</v>
      </c>
      <c r="J10"/>
      <c r="K10"/>
      <c r="L10"/>
      <c r="M10"/>
    </row>
    <row r="11" spans="1:13" ht="15" customHeight="1" x14ac:dyDescent="0.2">
      <c r="A11" s="27" t="s">
        <v>11</v>
      </c>
      <c r="B11" s="27">
        <v>846</v>
      </c>
      <c r="C11" s="28">
        <v>498</v>
      </c>
      <c r="D11" s="28">
        <v>295</v>
      </c>
      <c r="E11" s="28">
        <v>176</v>
      </c>
      <c r="F11" s="29">
        <f t="shared" si="0"/>
        <v>34.869976359338061</v>
      </c>
      <c r="G11" s="29">
        <f t="shared" si="1"/>
        <v>20.803782505910164</v>
      </c>
      <c r="H11" s="28">
        <f t="shared" si="2"/>
        <v>2</v>
      </c>
      <c r="I11" s="28">
        <f t="shared" si="3"/>
        <v>2</v>
      </c>
      <c r="J11"/>
      <c r="K11"/>
      <c r="L11"/>
      <c r="M11"/>
    </row>
    <row r="12" spans="1:13" ht="15" customHeight="1" x14ac:dyDescent="0.2">
      <c r="A12" s="24" t="s">
        <v>12</v>
      </c>
      <c r="B12" s="24">
        <v>483</v>
      </c>
      <c r="C12" s="25">
        <v>224</v>
      </c>
      <c r="D12" s="25">
        <v>0</v>
      </c>
      <c r="E12" s="25"/>
      <c r="F12" s="26">
        <f t="shared" si="0"/>
        <v>0</v>
      </c>
      <c r="G12" s="26">
        <f t="shared" si="1"/>
        <v>0</v>
      </c>
      <c r="H12" s="25">
        <f t="shared" si="2"/>
        <v>12</v>
      </c>
      <c r="I12" s="25">
        <f t="shared" si="3"/>
        <v>12</v>
      </c>
      <c r="J12"/>
      <c r="K12"/>
      <c r="L12"/>
      <c r="M12"/>
    </row>
    <row r="13" spans="1:13" ht="15" customHeight="1" x14ac:dyDescent="0.2">
      <c r="A13" s="27" t="s">
        <v>13</v>
      </c>
      <c r="B13" s="27">
        <v>914</v>
      </c>
      <c r="C13" s="28">
        <v>235</v>
      </c>
      <c r="D13" s="28">
        <v>67</v>
      </c>
      <c r="E13" s="28">
        <v>15</v>
      </c>
      <c r="F13" s="29">
        <f t="shared" si="0"/>
        <v>7.3304157549234139</v>
      </c>
      <c r="G13" s="29">
        <f t="shared" si="1"/>
        <v>1.6411378555798686</v>
      </c>
      <c r="H13" s="28">
        <f t="shared" si="2"/>
        <v>5</v>
      </c>
      <c r="I13" s="28">
        <f t="shared" si="3"/>
        <v>5</v>
      </c>
      <c r="J13"/>
      <c r="K13"/>
      <c r="L13"/>
      <c r="M13"/>
    </row>
    <row r="14" spans="1:13" ht="15" customHeight="1" x14ac:dyDescent="0.2">
      <c r="A14" s="24" t="s">
        <v>14</v>
      </c>
      <c r="B14" s="24">
        <v>581</v>
      </c>
      <c r="C14" s="25">
        <v>171</v>
      </c>
      <c r="D14" s="25">
        <v>53</v>
      </c>
      <c r="E14" s="25">
        <v>1</v>
      </c>
      <c r="F14" s="26">
        <f t="shared" si="0"/>
        <v>9.1222030981067128</v>
      </c>
      <c r="G14" s="26">
        <f t="shared" si="1"/>
        <v>0.17211703958691912</v>
      </c>
      <c r="H14" s="25">
        <f t="shared" si="2"/>
        <v>4</v>
      </c>
      <c r="I14" s="25">
        <f t="shared" si="3"/>
        <v>11</v>
      </c>
      <c r="J14"/>
      <c r="K14"/>
      <c r="L14"/>
      <c r="M14"/>
    </row>
    <row r="15" spans="1:13" ht="15" customHeight="1" x14ac:dyDescent="0.2">
      <c r="A15" s="27" t="s">
        <v>15</v>
      </c>
      <c r="B15" s="27">
        <v>701</v>
      </c>
      <c r="C15" s="28">
        <v>201</v>
      </c>
      <c r="D15" s="28">
        <v>115</v>
      </c>
      <c r="E15" s="28">
        <v>39</v>
      </c>
      <c r="F15" s="29">
        <f t="shared" si="0"/>
        <v>16.405135520684734</v>
      </c>
      <c r="G15" s="29">
        <f t="shared" si="1"/>
        <v>5.5634807417974326</v>
      </c>
      <c r="H15" s="28">
        <f t="shared" si="2"/>
        <v>3</v>
      </c>
      <c r="I15" s="28">
        <f t="shared" si="3"/>
        <v>3</v>
      </c>
      <c r="J15"/>
      <c r="K15"/>
      <c r="L15"/>
      <c r="M15"/>
    </row>
    <row r="16" spans="1:13" ht="15" customHeight="1" x14ac:dyDescent="0.2">
      <c r="A16" s="24" t="s">
        <v>16</v>
      </c>
      <c r="B16" s="24">
        <v>1066</v>
      </c>
      <c r="C16" s="25">
        <v>86</v>
      </c>
      <c r="D16" s="25">
        <v>8</v>
      </c>
      <c r="E16" s="25">
        <v>5</v>
      </c>
      <c r="F16" s="26">
        <f t="shared" si="0"/>
        <v>0.75046904315196994</v>
      </c>
      <c r="G16" s="26">
        <f t="shared" si="1"/>
        <v>0.46904315196998125</v>
      </c>
      <c r="H16" s="25">
        <f t="shared" si="2"/>
        <v>11</v>
      </c>
      <c r="I16" s="25">
        <f t="shared" si="3"/>
        <v>9</v>
      </c>
      <c r="J16"/>
      <c r="K16"/>
      <c r="L16"/>
      <c r="M16"/>
    </row>
    <row r="17" spans="1:13" ht="15" customHeight="1" x14ac:dyDescent="0.2">
      <c r="A17" s="30" t="s">
        <v>17</v>
      </c>
      <c r="B17" s="30">
        <v>8909</v>
      </c>
      <c r="C17" s="31">
        <v>3381</v>
      </c>
      <c r="D17" s="31">
        <v>993</v>
      </c>
      <c r="E17" s="31">
        <v>518</v>
      </c>
      <c r="F17" s="32">
        <f>D17/B17*100</f>
        <v>11.146032102368391</v>
      </c>
      <c r="G17" s="32">
        <f>E17/B17*100</f>
        <v>5.8143450443371876</v>
      </c>
      <c r="H17" s="32"/>
      <c r="I17" s="32"/>
      <c r="J17"/>
      <c r="K17"/>
      <c r="L17"/>
      <c r="M17"/>
    </row>
    <row r="19" spans="1:13" x14ac:dyDescent="0.2">
      <c r="C19" s="33"/>
      <c r="J19" s="33"/>
    </row>
  </sheetData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F9" sqref="F9"/>
    </sheetView>
  </sheetViews>
  <sheetFormatPr baseColWidth="10" defaultColWidth="8.85546875" defaultRowHeight="12.75" x14ac:dyDescent="0.2"/>
  <cols>
    <col min="1" max="2" width="18" style="20" customWidth="1"/>
    <col min="3" max="3" width="14.42578125" style="20" customWidth="1"/>
    <col min="4" max="4" width="15.7109375" style="20" customWidth="1"/>
    <col min="5" max="5" width="11.5703125" style="20" customWidth="1"/>
    <col min="6" max="6" width="17.42578125" style="20" customWidth="1"/>
    <col min="7" max="7" width="14.42578125" style="20" customWidth="1"/>
    <col min="8" max="8" width="14.140625" style="20" customWidth="1"/>
    <col min="9" max="9" width="13.85546875" style="20" customWidth="1"/>
    <col min="10" max="16384" width="8.85546875" style="20"/>
  </cols>
  <sheetData>
    <row r="1" spans="1:13" ht="17.25" x14ac:dyDescent="0.3">
      <c r="A1" s="19" t="s">
        <v>24</v>
      </c>
      <c r="B1" s="19"/>
    </row>
    <row r="2" spans="1:13" x14ac:dyDescent="0.2">
      <c r="D2" s="21"/>
      <c r="E2" s="21"/>
    </row>
    <row r="3" spans="1:13" ht="39" x14ac:dyDescent="0.25">
      <c r="A3" s="22" t="s">
        <v>0</v>
      </c>
      <c r="B3" s="22" t="s">
        <v>19</v>
      </c>
      <c r="C3" s="22" t="s">
        <v>1</v>
      </c>
      <c r="D3" s="23" t="s">
        <v>2</v>
      </c>
      <c r="E3" s="23" t="s">
        <v>3</v>
      </c>
      <c r="F3" s="23" t="s">
        <v>20</v>
      </c>
      <c r="G3" s="23" t="s">
        <v>21</v>
      </c>
      <c r="H3" s="23" t="s">
        <v>22</v>
      </c>
      <c r="I3" s="23" t="s">
        <v>23</v>
      </c>
      <c r="J3"/>
      <c r="K3"/>
      <c r="L3"/>
      <c r="M3"/>
    </row>
    <row r="4" spans="1:13" ht="15" customHeight="1" x14ac:dyDescent="0.2">
      <c r="A4" s="24" t="s">
        <v>4</v>
      </c>
      <c r="B4" s="24">
        <v>985</v>
      </c>
      <c r="C4" s="25">
        <v>313</v>
      </c>
      <c r="D4" s="25">
        <v>29</v>
      </c>
      <c r="E4" s="25">
        <v>10</v>
      </c>
      <c r="F4" s="26">
        <f>D4/B4*100</f>
        <v>2.9441624365482233</v>
      </c>
      <c r="G4" s="26">
        <f>E4/B4*100</f>
        <v>1.015228426395939</v>
      </c>
      <c r="H4" s="25">
        <f>RANK(F4,$F$4:$F$16)</f>
        <v>8</v>
      </c>
      <c r="I4" s="25">
        <f>RANK(G4,$G$4:$G$16)</f>
        <v>6</v>
      </c>
      <c r="J4"/>
      <c r="K4"/>
      <c r="L4"/>
      <c r="M4"/>
    </row>
    <row r="5" spans="1:13" ht="15" customHeight="1" x14ac:dyDescent="0.2">
      <c r="A5" s="27" t="s">
        <v>5</v>
      </c>
      <c r="B5" s="27">
        <v>291</v>
      </c>
      <c r="C5" s="28">
        <v>169</v>
      </c>
      <c r="D5" s="28">
        <v>3</v>
      </c>
      <c r="E5" s="28">
        <v>0</v>
      </c>
      <c r="F5" s="29">
        <f t="shared" ref="F5:F16" si="0">D5/B5*100</f>
        <v>1.0309278350515463</v>
      </c>
      <c r="G5" s="29">
        <f t="shared" ref="G5:G16" si="1">E5/B5*100</f>
        <v>0</v>
      </c>
      <c r="H5" s="28">
        <f t="shared" ref="H5:H16" si="2">RANK(F5,$F$4:$F$16)</f>
        <v>10</v>
      </c>
      <c r="I5" s="28">
        <f t="shared" ref="I5:I16" si="3">RANK(G5,$G$4:$G$16)</f>
        <v>11</v>
      </c>
      <c r="J5"/>
      <c r="K5"/>
      <c r="L5"/>
      <c r="M5"/>
    </row>
    <row r="6" spans="1:13" ht="15" customHeight="1" x14ac:dyDescent="0.2">
      <c r="A6" s="24" t="s">
        <v>6</v>
      </c>
      <c r="B6" s="24">
        <v>188</v>
      </c>
      <c r="C6" s="25">
        <v>44</v>
      </c>
      <c r="D6" s="25">
        <v>0</v>
      </c>
      <c r="E6" s="25"/>
      <c r="F6" s="26">
        <f t="shared" si="0"/>
        <v>0</v>
      </c>
      <c r="G6" s="26">
        <f t="shared" si="1"/>
        <v>0</v>
      </c>
      <c r="H6" s="25">
        <f t="shared" si="2"/>
        <v>12</v>
      </c>
      <c r="I6" s="25">
        <f t="shared" si="3"/>
        <v>11</v>
      </c>
      <c r="J6"/>
      <c r="K6"/>
      <c r="L6"/>
      <c r="M6"/>
    </row>
    <row r="7" spans="1:13" ht="15" customHeight="1" x14ac:dyDescent="0.2">
      <c r="A7" s="27" t="s">
        <v>7</v>
      </c>
      <c r="B7" s="27">
        <v>753</v>
      </c>
      <c r="C7" s="28">
        <v>556</v>
      </c>
      <c r="D7" s="28">
        <v>18</v>
      </c>
      <c r="E7" s="28">
        <v>4</v>
      </c>
      <c r="F7" s="29">
        <f t="shared" si="0"/>
        <v>2.3904382470119523</v>
      </c>
      <c r="G7" s="29">
        <f t="shared" si="1"/>
        <v>0.53120849933598935</v>
      </c>
      <c r="H7" s="28">
        <f t="shared" si="2"/>
        <v>9</v>
      </c>
      <c r="I7" s="28">
        <f t="shared" si="3"/>
        <v>8</v>
      </c>
      <c r="J7"/>
      <c r="K7"/>
      <c r="L7"/>
      <c r="M7"/>
    </row>
    <row r="8" spans="1:13" ht="15" customHeight="1" x14ac:dyDescent="0.2">
      <c r="A8" s="24" t="s">
        <v>8</v>
      </c>
      <c r="B8" s="24">
        <v>965</v>
      </c>
      <c r="C8" s="25">
        <v>308</v>
      </c>
      <c r="D8" s="25">
        <v>55</v>
      </c>
      <c r="E8" s="25">
        <v>8</v>
      </c>
      <c r="F8" s="26">
        <f t="shared" si="0"/>
        <v>5.6994818652849739</v>
      </c>
      <c r="G8" s="26">
        <f t="shared" si="1"/>
        <v>0.82901554404145072</v>
      </c>
      <c r="H8" s="25">
        <f t="shared" si="2"/>
        <v>6</v>
      </c>
      <c r="I8" s="25">
        <f t="shared" si="3"/>
        <v>7</v>
      </c>
      <c r="J8"/>
      <c r="K8"/>
      <c r="L8"/>
      <c r="M8"/>
    </row>
    <row r="9" spans="1:13" ht="15" customHeight="1" x14ac:dyDescent="0.2">
      <c r="A9" s="27" t="s">
        <v>9</v>
      </c>
      <c r="B9" s="27">
        <v>595</v>
      </c>
      <c r="C9" s="28">
        <v>378</v>
      </c>
      <c r="D9" s="28">
        <v>320</v>
      </c>
      <c r="E9" s="28">
        <v>237</v>
      </c>
      <c r="F9" s="29">
        <f t="shared" si="0"/>
        <v>53.781512605042018</v>
      </c>
      <c r="G9" s="29">
        <f t="shared" si="1"/>
        <v>39.831932773109244</v>
      </c>
      <c r="H9" s="28">
        <f t="shared" si="2"/>
        <v>1</v>
      </c>
      <c r="I9" s="28">
        <f t="shared" si="3"/>
        <v>1</v>
      </c>
      <c r="J9"/>
      <c r="K9"/>
      <c r="L9"/>
      <c r="M9"/>
    </row>
    <row r="10" spans="1:13" ht="15" customHeight="1" x14ac:dyDescent="0.2">
      <c r="A10" s="24" t="s">
        <v>10</v>
      </c>
      <c r="B10" s="24">
        <v>541</v>
      </c>
      <c r="C10" s="25">
        <v>198</v>
      </c>
      <c r="D10" s="25">
        <v>29</v>
      </c>
      <c r="E10" s="25">
        <v>22</v>
      </c>
      <c r="F10" s="26">
        <f t="shared" si="0"/>
        <v>5.360443622920517</v>
      </c>
      <c r="G10" s="26">
        <f t="shared" si="1"/>
        <v>4.066543438077634</v>
      </c>
      <c r="H10" s="25">
        <f t="shared" si="2"/>
        <v>7</v>
      </c>
      <c r="I10" s="25">
        <f t="shared" si="3"/>
        <v>4</v>
      </c>
      <c r="J10"/>
      <c r="K10"/>
      <c r="L10"/>
      <c r="M10"/>
    </row>
    <row r="11" spans="1:13" ht="15" customHeight="1" x14ac:dyDescent="0.2">
      <c r="A11" s="27" t="s">
        <v>11</v>
      </c>
      <c r="B11" s="27">
        <v>846</v>
      </c>
      <c r="C11" s="28">
        <v>498</v>
      </c>
      <c r="D11" s="28">
        <v>295</v>
      </c>
      <c r="E11" s="28">
        <v>176</v>
      </c>
      <c r="F11" s="29">
        <f t="shared" si="0"/>
        <v>34.869976359338061</v>
      </c>
      <c r="G11" s="29">
        <f t="shared" si="1"/>
        <v>20.803782505910164</v>
      </c>
      <c r="H11" s="28">
        <f t="shared" si="2"/>
        <v>2</v>
      </c>
      <c r="I11" s="28">
        <f t="shared" si="3"/>
        <v>2</v>
      </c>
      <c r="J11"/>
      <c r="K11"/>
      <c r="L11"/>
      <c r="M11"/>
    </row>
    <row r="12" spans="1:13" ht="15" customHeight="1" x14ac:dyDescent="0.2">
      <c r="A12" s="24" t="s">
        <v>12</v>
      </c>
      <c r="B12" s="24">
        <v>483</v>
      </c>
      <c r="C12" s="25">
        <v>224</v>
      </c>
      <c r="D12" s="25">
        <v>0</v>
      </c>
      <c r="E12" s="25"/>
      <c r="F12" s="26">
        <f t="shared" si="0"/>
        <v>0</v>
      </c>
      <c r="G12" s="26">
        <f t="shared" si="1"/>
        <v>0</v>
      </c>
      <c r="H12" s="25">
        <f t="shared" si="2"/>
        <v>12</v>
      </c>
      <c r="I12" s="25">
        <f t="shared" si="3"/>
        <v>11</v>
      </c>
      <c r="J12"/>
      <c r="K12"/>
      <c r="L12"/>
      <c r="M12"/>
    </row>
    <row r="13" spans="1:13" ht="15" customHeight="1" x14ac:dyDescent="0.2">
      <c r="A13" s="27" t="s">
        <v>13</v>
      </c>
      <c r="B13" s="27">
        <v>914</v>
      </c>
      <c r="C13" s="28">
        <v>235</v>
      </c>
      <c r="D13" s="28">
        <v>67</v>
      </c>
      <c r="E13" s="28">
        <v>15</v>
      </c>
      <c r="F13" s="29">
        <f t="shared" si="0"/>
        <v>7.3304157549234139</v>
      </c>
      <c r="G13" s="29">
        <f t="shared" si="1"/>
        <v>1.6411378555798686</v>
      </c>
      <c r="H13" s="28">
        <f t="shared" si="2"/>
        <v>5</v>
      </c>
      <c r="I13" s="28">
        <f t="shared" si="3"/>
        <v>5</v>
      </c>
      <c r="J13"/>
      <c r="K13"/>
      <c r="L13"/>
      <c r="M13"/>
    </row>
    <row r="14" spans="1:13" ht="15" customHeight="1" x14ac:dyDescent="0.2">
      <c r="A14" s="24" t="s">
        <v>14</v>
      </c>
      <c r="B14" s="24">
        <v>581</v>
      </c>
      <c r="C14" s="25">
        <v>171</v>
      </c>
      <c r="D14" s="25">
        <v>53</v>
      </c>
      <c r="E14" s="25">
        <v>1</v>
      </c>
      <c r="F14" s="26">
        <f t="shared" si="0"/>
        <v>9.1222030981067128</v>
      </c>
      <c r="G14" s="26">
        <f t="shared" si="1"/>
        <v>0.17211703958691912</v>
      </c>
      <c r="H14" s="25">
        <f t="shared" si="2"/>
        <v>4</v>
      </c>
      <c r="I14" s="25">
        <f t="shared" si="3"/>
        <v>10</v>
      </c>
      <c r="J14"/>
      <c r="K14"/>
      <c r="L14"/>
      <c r="M14"/>
    </row>
    <row r="15" spans="1:13" ht="15" customHeight="1" x14ac:dyDescent="0.2">
      <c r="A15" s="27" t="s">
        <v>15</v>
      </c>
      <c r="B15" s="27">
        <v>701</v>
      </c>
      <c r="C15" s="28">
        <v>201</v>
      </c>
      <c r="D15" s="28">
        <v>115</v>
      </c>
      <c r="E15" s="28">
        <v>39</v>
      </c>
      <c r="F15" s="29">
        <f t="shared" si="0"/>
        <v>16.405135520684734</v>
      </c>
      <c r="G15" s="29">
        <f t="shared" si="1"/>
        <v>5.5634807417974326</v>
      </c>
      <c r="H15" s="28">
        <f t="shared" si="2"/>
        <v>3</v>
      </c>
      <c r="I15" s="28">
        <f t="shared" si="3"/>
        <v>3</v>
      </c>
      <c r="J15"/>
      <c r="K15"/>
      <c r="L15"/>
      <c r="M15"/>
    </row>
    <row r="16" spans="1:13" ht="15" customHeight="1" x14ac:dyDescent="0.2">
      <c r="A16" s="24" t="s">
        <v>16</v>
      </c>
      <c r="B16" s="24">
        <v>1066</v>
      </c>
      <c r="C16" s="25">
        <v>86</v>
      </c>
      <c r="D16" s="25">
        <v>8</v>
      </c>
      <c r="E16" s="25">
        <v>5</v>
      </c>
      <c r="F16" s="26">
        <f t="shared" si="0"/>
        <v>0.75046904315196994</v>
      </c>
      <c r="G16" s="26">
        <f t="shared" si="1"/>
        <v>0.46904315196998125</v>
      </c>
      <c r="H16" s="25">
        <f t="shared" si="2"/>
        <v>11</v>
      </c>
      <c r="I16" s="25">
        <f t="shared" si="3"/>
        <v>9</v>
      </c>
      <c r="J16"/>
      <c r="K16"/>
      <c r="L16"/>
      <c r="M16"/>
    </row>
    <row r="17" spans="1:13" ht="15" customHeight="1" x14ac:dyDescent="0.2">
      <c r="A17" s="30" t="s">
        <v>17</v>
      </c>
      <c r="B17" s="30">
        <v>8909</v>
      </c>
      <c r="C17" s="31">
        <v>3381</v>
      </c>
      <c r="D17" s="31">
        <v>992</v>
      </c>
      <c r="E17" s="31">
        <v>517</v>
      </c>
      <c r="F17" s="32">
        <f>D17/B17*100</f>
        <v>11.134807498035695</v>
      </c>
      <c r="G17" s="32">
        <f>E17/B17*100</f>
        <v>5.8031204400044896</v>
      </c>
      <c r="H17" s="32"/>
      <c r="I17" s="32"/>
      <c r="J17"/>
      <c r="K17"/>
      <c r="L17"/>
      <c r="M17"/>
    </row>
    <row r="19" spans="1:13" x14ac:dyDescent="0.2">
      <c r="C19" s="33"/>
      <c r="J19" s="33"/>
    </row>
  </sheetData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G19" sqref="G19"/>
    </sheetView>
  </sheetViews>
  <sheetFormatPr baseColWidth="10" defaultColWidth="8.85546875" defaultRowHeight="12.75" x14ac:dyDescent="0.2"/>
  <cols>
    <col min="1" max="2" width="18" style="20" customWidth="1"/>
    <col min="3" max="3" width="14.42578125" style="20" customWidth="1"/>
    <col min="4" max="4" width="15.7109375" style="20" customWidth="1"/>
    <col min="5" max="5" width="11.5703125" style="20" customWidth="1"/>
    <col min="6" max="6" width="17.42578125" style="20" customWidth="1"/>
    <col min="7" max="7" width="14.42578125" style="20" customWidth="1"/>
    <col min="8" max="8" width="14.140625" style="20" customWidth="1"/>
    <col min="9" max="9" width="13.85546875" style="20" customWidth="1"/>
    <col min="10" max="16384" width="8.85546875" style="20"/>
  </cols>
  <sheetData>
    <row r="1" spans="1:18" ht="17.25" x14ac:dyDescent="0.3">
      <c r="A1" s="19" t="s">
        <v>24</v>
      </c>
      <c r="B1" s="19"/>
    </row>
    <row r="2" spans="1:18" x14ac:dyDescent="0.2">
      <c r="D2" s="21"/>
      <c r="E2" s="21"/>
    </row>
    <row r="3" spans="1:18" ht="39" x14ac:dyDescent="0.25">
      <c r="A3" s="22" t="s">
        <v>0</v>
      </c>
      <c r="B3" s="22" t="s">
        <v>19</v>
      </c>
      <c r="C3" s="22" t="s">
        <v>1</v>
      </c>
      <c r="D3" s="23" t="s">
        <v>2</v>
      </c>
      <c r="E3" s="23" t="s">
        <v>3</v>
      </c>
      <c r="F3" s="23" t="s">
        <v>20</v>
      </c>
      <c r="G3" s="23" t="s">
        <v>21</v>
      </c>
      <c r="H3" s="23" t="s">
        <v>22</v>
      </c>
      <c r="I3" s="23" t="s">
        <v>23</v>
      </c>
      <c r="J3"/>
      <c r="K3"/>
      <c r="L3"/>
      <c r="M3"/>
    </row>
    <row r="4" spans="1:18" ht="15" customHeight="1" thickBot="1" x14ac:dyDescent="0.25">
      <c r="A4" s="24" t="s">
        <v>4</v>
      </c>
      <c r="B4" s="24">
        <v>985</v>
      </c>
      <c r="C4" s="25">
        <v>327</v>
      </c>
      <c r="D4" s="25">
        <v>39</v>
      </c>
      <c r="E4" s="25">
        <v>37</v>
      </c>
      <c r="F4" s="26">
        <f>D4/B4*100</f>
        <v>3.9593908629441623</v>
      </c>
      <c r="G4" s="26">
        <f>E4/B4*100</f>
        <v>3.7563451776649748</v>
      </c>
      <c r="H4" s="25">
        <f>RANK(F4,$F$4:$F$16)</f>
        <v>10</v>
      </c>
      <c r="I4" s="25">
        <f>RANK(G4,$G$4:$G$16)</f>
        <v>8</v>
      </c>
      <c r="J4"/>
      <c r="K4" s="35">
        <v>10</v>
      </c>
      <c r="L4"/>
      <c r="M4" s="35">
        <v>27</v>
      </c>
      <c r="O4" s="33">
        <f>D4+K4</f>
        <v>49</v>
      </c>
      <c r="P4" s="33">
        <f>E4+M4</f>
        <v>64</v>
      </c>
      <c r="Q4" s="35">
        <v>14</v>
      </c>
      <c r="R4" s="33">
        <f>Q4+C4</f>
        <v>341</v>
      </c>
    </row>
    <row r="5" spans="1:18" ht="15" customHeight="1" thickBot="1" x14ac:dyDescent="0.25">
      <c r="A5" s="27" t="s">
        <v>5</v>
      </c>
      <c r="B5" s="27">
        <v>291</v>
      </c>
      <c r="C5" s="28">
        <v>169</v>
      </c>
      <c r="D5" s="28">
        <v>7</v>
      </c>
      <c r="E5" s="28">
        <v>3</v>
      </c>
      <c r="F5" s="29">
        <f t="shared" ref="F5:F16" si="0">D5/B5*100</f>
        <v>2.4054982817869419</v>
      </c>
      <c r="G5" s="29">
        <f t="shared" ref="G5:G16" si="1">E5/B5*100</f>
        <v>1.0309278350515463</v>
      </c>
      <c r="H5" s="28">
        <f t="shared" ref="H5:H16" si="2">RANK(F5,$F$4:$F$16)</f>
        <v>13</v>
      </c>
      <c r="I5" s="28">
        <f t="shared" ref="I5:I16" si="3">RANK(G5,$G$4:$G$16)</f>
        <v>11</v>
      </c>
      <c r="J5"/>
      <c r="K5" s="35">
        <v>4</v>
      </c>
      <c r="L5"/>
      <c r="M5" s="35">
        <v>3</v>
      </c>
      <c r="O5" s="33">
        <f t="shared" ref="O5:O17" si="4">D5+K5</f>
        <v>11</v>
      </c>
      <c r="P5" s="33">
        <f t="shared" ref="P5:P17" si="5">E5+M5</f>
        <v>6</v>
      </c>
      <c r="Q5" s="35">
        <v>0</v>
      </c>
      <c r="R5" s="33">
        <f t="shared" ref="R5:R17" si="6">Q5+C5</f>
        <v>169</v>
      </c>
    </row>
    <row r="6" spans="1:18" ht="15" customHeight="1" thickBot="1" x14ac:dyDescent="0.25">
      <c r="A6" s="24" t="s">
        <v>6</v>
      </c>
      <c r="B6" s="24">
        <v>188</v>
      </c>
      <c r="C6" s="25">
        <v>59</v>
      </c>
      <c r="D6" s="25">
        <v>15</v>
      </c>
      <c r="E6" s="25">
        <v>15</v>
      </c>
      <c r="F6" s="26">
        <f t="shared" si="0"/>
        <v>7.9787234042553195</v>
      </c>
      <c r="G6" s="26">
        <f t="shared" si="1"/>
        <v>7.9787234042553195</v>
      </c>
      <c r="H6" s="25">
        <f t="shared" si="2"/>
        <v>8</v>
      </c>
      <c r="I6" s="25">
        <f t="shared" si="3"/>
        <v>3</v>
      </c>
      <c r="J6"/>
      <c r="K6" s="35">
        <v>15</v>
      </c>
      <c r="L6"/>
      <c r="M6" s="35">
        <v>15</v>
      </c>
      <c r="O6" s="33">
        <f t="shared" si="4"/>
        <v>30</v>
      </c>
      <c r="P6" s="33">
        <f t="shared" si="5"/>
        <v>30</v>
      </c>
      <c r="Q6" s="35">
        <v>15</v>
      </c>
      <c r="R6" s="33">
        <f t="shared" si="6"/>
        <v>74</v>
      </c>
    </row>
    <row r="7" spans="1:18" ht="15" customHeight="1" thickBot="1" x14ac:dyDescent="0.25">
      <c r="A7" s="27" t="s">
        <v>7</v>
      </c>
      <c r="B7" s="27">
        <v>753</v>
      </c>
      <c r="C7" s="28">
        <v>591</v>
      </c>
      <c r="D7" s="28">
        <v>53</v>
      </c>
      <c r="E7" s="28">
        <v>34</v>
      </c>
      <c r="F7" s="29">
        <f t="shared" si="0"/>
        <v>7.0385126162018601</v>
      </c>
      <c r="G7" s="29">
        <f t="shared" si="1"/>
        <v>4.5152722443559101</v>
      </c>
      <c r="H7" s="28">
        <f t="shared" si="2"/>
        <v>9</v>
      </c>
      <c r="I7" s="28">
        <f t="shared" si="3"/>
        <v>7</v>
      </c>
      <c r="J7"/>
      <c r="K7" s="35">
        <v>35</v>
      </c>
      <c r="L7"/>
      <c r="M7" s="35">
        <v>30</v>
      </c>
      <c r="O7" s="33">
        <f t="shared" si="4"/>
        <v>88</v>
      </c>
      <c r="P7" s="33">
        <f t="shared" si="5"/>
        <v>64</v>
      </c>
      <c r="Q7" s="35">
        <v>35</v>
      </c>
      <c r="R7" s="33">
        <f t="shared" si="6"/>
        <v>626</v>
      </c>
    </row>
    <row r="8" spans="1:18" ht="15" customHeight="1" thickBot="1" x14ac:dyDescent="0.25">
      <c r="A8" s="24" t="s">
        <v>8</v>
      </c>
      <c r="B8" s="24">
        <v>965</v>
      </c>
      <c r="C8" s="25">
        <v>381</v>
      </c>
      <c r="D8" s="25">
        <v>105</v>
      </c>
      <c r="E8" s="25">
        <v>48</v>
      </c>
      <c r="F8" s="26">
        <f t="shared" si="0"/>
        <v>10.880829015544041</v>
      </c>
      <c r="G8" s="26">
        <f t="shared" si="1"/>
        <v>4.9740932642487046</v>
      </c>
      <c r="H8" s="25">
        <f t="shared" si="2"/>
        <v>4</v>
      </c>
      <c r="I8" s="25">
        <f t="shared" si="3"/>
        <v>6</v>
      </c>
      <c r="J8"/>
      <c r="K8" s="35">
        <v>50</v>
      </c>
      <c r="L8"/>
      <c r="M8" s="35">
        <v>40</v>
      </c>
      <c r="O8" s="33">
        <f t="shared" si="4"/>
        <v>155</v>
      </c>
      <c r="P8" s="33">
        <f t="shared" si="5"/>
        <v>88</v>
      </c>
      <c r="Q8" s="35">
        <v>73</v>
      </c>
      <c r="R8" s="33">
        <f t="shared" si="6"/>
        <v>454</v>
      </c>
    </row>
    <row r="9" spans="1:18" ht="15" customHeight="1" thickBot="1" x14ac:dyDescent="0.25">
      <c r="A9" s="27" t="s">
        <v>9</v>
      </c>
      <c r="B9" s="27">
        <v>595</v>
      </c>
      <c r="C9" s="28">
        <v>505</v>
      </c>
      <c r="D9" s="28">
        <v>411</v>
      </c>
      <c r="E9" s="28">
        <v>312</v>
      </c>
      <c r="F9" s="29">
        <f t="shared" si="0"/>
        <v>69.075630252100837</v>
      </c>
      <c r="G9" s="29">
        <f t="shared" si="1"/>
        <v>52.436974789915972</v>
      </c>
      <c r="H9" s="28">
        <f t="shared" si="2"/>
        <v>1</v>
      </c>
      <c r="I9" s="28">
        <f t="shared" si="3"/>
        <v>1</v>
      </c>
      <c r="J9"/>
      <c r="K9" s="35">
        <v>91</v>
      </c>
      <c r="L9"/>
      <c r="M9" s="35">
        <v>75</v>
      </c>
      <c r="O9" s="33">
        <f t="shared" si="4"/>
        <v>502</v>
      </c>
      <c r="P9" s="33">
        <f t="shared" si="5"/>
        <v>387</v>
      </c>
      <c r="Q9" s="35">
        <v>127</v>
      </c>
      <c r="R9" s="33">
        <f t="shared" si="6"/>
        <v>632</v>
      </c>
    </row>
    <row r="10" spans="1:18" ht="15" customHeight="1" thickBot="1" x14ac:dyDescent="0.25">
      <c r="A10" s="24" t="s">
        <v>10</v>
      </c>
      <c r="B10" s="24">
        <v>541</v>
      </c>
      <c r="C10" s="25">
        <v>208</v>
      </c>
      <c r="D10" s="25">
        <v>48</v>
      </c>
      <c r="E10" s="25">
        <v>33</v>
      </c>
      <c r="F10" s="26">
        <f t="shared" si="0"/>
        <v>8.8724584103512019</v>
      </c>
      <c r="G10" s="26">
        <f t="shared" si="1"/>
        <v>6.0998151571164509</v>
      </c>
      <c r="H10" s="25">
        <f t="shared" si="2"/>
        <v>7</v>
      </c>
      <c r="I10" s="25">
        <f t="shared" si="3"/>
        <v>4</v>
      </c>
      <c r="J10"/>
      <c r="K10" s="35">
        <v>19</v>
      </c>
      <c r="L10"/>
      <c r="M10" s="35">
        <v>11</v>
      </c>
      <c r="O10" s="33">
        <f t="shared" si="4"/>
        <v>67</v>
      </c>
      <c r="P10" s="33">
        <f t="shared" si="5"/>
        <v>44</v>
      </c>
      <c r="Q10" s="35">
        <v>10</v>
      </c>
      <c r="R10" s="33">
        <f t="shared" si="6"/>
        <v>218</v>
      </c>
    </row>
    <row r="11" spans="1:18" ht="15" customHeight="1" thickBot="1" x14ac:dyDescent="0.25">
      <c r="A11" s="27" t="s">
        <v>11</v>
      </c>
      <c r="B11" s="27">
        <v>846</v>
      </c>
      <c r="C11" s="28">
        <v>506</v>
      </c>
      <c r="D11" s="28">
        <v>310</v>
      </c>
      <c r="E11" s="28">
        <v>197</v>
      </c>
      <c r="F11" s="29">
        <f t="shared" si="0"/>
        <v>36.643026004728128</v>
      </c>
      <c r="G11" s="29">
        <f t="shared" si="1"/>
        <v>23.286052009456267</v>
      </c>
      <c r="H11" s="28">
        <f t="shared" si="2"/>
        <v>2</v>
      </c>
      <c r="I11" s="28">
        <f t="shared" si="3"/>
        <v>2</v>
      </c>
      <c r="J11"/>
      <c r="K11" s="35">
        <v>15</v>
      </c>
      <c r="L11"/>
      <c r="M11" s="35">
        <v>21</v>
      </c>
      <c r="O11" s="33">
        <f t="shared" si="4"/>
        <v>325</v>
      </c>
      <c r="P11" s="33">
        <f t="shared" si="5"/>
        <v>218</v>
      </c>
      <c r="Q11" s="35">
        <v>8</v>
      </c>
      <c r="R11" s="33">
        <f t="shared" si="6"/>
        <v>514</v>
      </c>
    </row>
    <row r="12" spans="1:18" ht="15" customHeight="1" thickBot="1" x14ac:dyDescent="0.25">
      <c r="A12" s="24" t="s">
        <v>12</v>
      </c>
      <c r="B12" s="24">
        <v>483</v>
      </c>
      <c r="C12" s="25">
        <v>233</v>
      </c>
      <c r="D12" s="25">
        <v>15</v>
      </c>
      <c r="E12" s="25">
        <v>0</v>
      </c>
      <c r="F12" s="26">
        <f t="shared" si="0"/>
        <v>3.1055900621118013</v>
      </c>
      <c r="G12" s="26">
        <f t="shared" si="1"/>
        <v>0</v>
      </c>
      <c r="H12" s="25">
        <f t="shared" si="2"/>
        <v>11</v>
      </c>
      <c r="I12" s="25">
        <f t="shared" si="3"/>
        <v>13</v>
      </c>
      <c r="J12"/>
      <c r="K12" s="35">
        <v>15</v>
      </c>
      <c r="L12"/>
      <c r="M12" s="35">
        <v>0</v>
      </c>
      <c r="O12" s="33">
        <f t="shared" si="4"/>
        <v>30</v>
      </c>
      <c r="P12" s="33">
        <f t="shared" si="5"/>
        <v>0</v>
      </c>
      <c r="Q12" s="35">
        <v>9</v>
      </c>
      <c r="R12" s="33">
        <f t="shared" si="6"/>
        <v>242</v>
      </c>
    </row>
    <row r="13" spans="1:18" ht="15" customHeight="1" thickBot="1" x14ac:dyDescent="0.25">
      <c r="A13" s="27" t="s">
        <v>13</v>
      </c>
      <c r="B13" s="27">
        <v>914</v>
      </c>
      <c r="C13" s="28">
        <v>235</v>
      </c>
      <c r="D13" s="28">
        <v>87</v>
      </c>
      <c r="E13" s="28">
        <v>15</v>
      </c>
      <c r="F13" s="29">
        <f t="shared" si="0"/>
        <v>9.5185995623632387</v>
      </c>
      <c r="G13" s="29">
        <f t="shared" si="1"/>
        <v>1.6411378555798686</v>
      </c>
      <c r="H13" s="28">
        <f t="shared" si="2"/>
        <v>5</v>
      </c>
      <c r="I13" s="28">
        <f t="shared" si="3"/>
        <v>10</v>
      </c>
      <c r="J13"/>
      <c r="K13" s="35">
        <v>20</v>
      </c>
      <c r="L13"/>
      <c r="M13" s="35">
        <v>0</v>
      </c>
      <c r="O13" s="33">
        <f t="shared" si="4"/>
        <v>107</v>
      </c>
      <c r="P13" s="33">
        <f t="shared" si="5"/>
        <v>15</v>
      </c>
      <c r="Q13" s="35">
        <v>0</v>
      </c>
      <c r="R13" s="33">
        <f t="shared" si="6"/>
        <v>235</v>
      </c>
    </row>
    <row r="14" spans="1:18" ht="15" customHeight="1" thickBot="1" x14ac:dyDescent="0.25">
      <c r="A14" s="24" t="s">
        <v>14</v>
      </c>
      <c r="B14" s="24">
        <v>581</v>
      </c>
      <c r="C14" s="25">
        <v>171</v>
      </c>
      <c r="D14" s="25">
        <v>53</v>
      </c>
      <c r="E14" s="25">
        <v>1</v>
      </c>
      <c r="F14" s="26">
        <f t="shared" si="0"/>
        <v>9.1222030981067128</v>
      </c>
      <c r="G14" s="26">
        <f t="shared" si="1"/>
        <v>0.17211703958691912</v>
      </c>
      <c r="H14" s="25">
        <f t="shared" si="2"/>
        <v>6</v>
      </c>
      <c r="I14" s="25">
        <f t="shared" si="3"/>
        <v>12</v>
      </c>
      <c r="J14"/>
      <c r="K14" s="35">
        <v>0</v>
      </c>
      <c r="L14"/>
      <c r="M14" s="35">
        <v>0</v>
      </c>
      <c r="O14" s="33">
        <f t="shared" si="4"/>
        <v>53</v>
      </c>
      <c r="P14" s="33">
        <f t="shared" si="5"/>
        <v>1</v>
      </c>
      <c r="Q14" s="35">
        <v>0</v>
      </c>
      <c r="R14" s="33">
        <f t="shared" si="6"/>
        <v>171</v>
      </c>
    </row>
    <row r="15" spans="1:18" ht="15" customHeight="1" thickBot="1" x14ac:dyDescent="0.25">
      <c r="A15" s="27" t="s">
        <v>15</v>
      </c>
      <c r="B15" s="27">
        <v>701</v>
      </c>
      <c r="C15" s="28">
        <v>201</v>
      </c>
      <c r="D15" s="28">
        <v>115</v>
      </c>
      <c r="E15" s="28">
        <v>39</v>
      </c>
      <c r="F15" s="29">
        <f t="shared" si="0"/>
        <v>16.405135520684734</v>
      </c>
      <c r="G15" s="29">
        <f t="shared" si="1"/>
        <v>5.5634807417974326</v>
      </c>
      <c r="H15" s="28">
        <f t="shared" si="2"/>
        <v>3</v>
      </c>
      <c r="I15" s="28">
        <f t="shared" si="3"/>
        <v>5</v>
      </c>
      <c r="J15"/>
      <c r="K15" s="35">
        <v>0</v>
      </c>
      <c r="L15"/>
      <c r="M15" s="35">
        <v>0</v>
      </c>
      <c r="O15" s="33">
        <f t="shared" si="4"/>
        <v>115</v>
      </c>
      <c r="P15" s="33">
        <f t="shared" si="5"/>
        <v>39</v>
      </c>
      <c r="Q15" s="35">
        <v>0</v>
      </c>
      <c r="R15" s="33">
        <f t="shared" si="6"/>
        <v>201</v>
      </c>
    </row>
    <row r="16" spans="1:18" ht="15" customHeight="1" thickBot="1" x14ac:dyDescent="0.25">
      <c r="A16" s="24" t="s">
        <v>16</v>
      </c>
      <c r="B16" s="24">
        <v>1066</v>
      </c>
      <c r="C16" s="25">
        <v>86</v>
      </c>
      <c r="D16" s="25">
        <v>26</v>
      </c>
      <c r="E16" s="25">
        <v>21</v>
      </c>
      <c r="F16" s="26">
        <f t="shared" si="0"/>
        <v>2.4390243902439024</v>
      </c>
      <c r="G16" s="26">
        <f t="shared" si="1"/>
        <v>1.9699812382739212</v>
      </c>
      <c r="H16" s="25">
        <f t="shared" si="2"/>
        <v>12</v>
      </c>
      <c r="I16" s="25">
        <f t="shared" si="3"/>
        <v>9</v>
      </c>
      <c r="J16"/>
      <c r="K16" s="35">
        <v>18</v>
      </c>
      <c r="L16"/>
      <c r="M16" s="35">
        <v>16</v>
      </c>
      <c r="O16" s="33">
        <f t="shared" si="4"/>
        <v>44</v>
      </c>
      <c r="P16" s="33">
        <f t="shared" si="5"/>
        <v>37</v>
      </c>
      <c r="Q16" s="35">
        <v>0</v>
      </c>
      <c r="R16" s="33">
        <f t="shared" si="6"/>
        <v>86</v>
      </c>
    </row>
    <row r="17" spans="1:18" ht="15" customHeight="1" thickBot="1" x14ac:dyDescent="0.25">
      <c r="A17" s="30" t="s">
        <v>17</v>
      </c>
      <c r="B17" s="30">
        <v>8909</v>
      </c>
      <c r="C17" s="31">
        <v>3672</v>
      </c>
      <c r="D17" s="31">
        <v>1284</v>
      </c>
      <c r="E17" s="31">
        <v>755</v>
      </c>
      <c r="F17" s="32">
        <f>D17/B17*100</f>
        <v>14.412391963183296</v>
      </c>
      <c r="G17" s="32">
        <f>E17/B17*100</f>
        <v>8.4745762711864394</v>
      </c>
      <c r="H17" s="32"/>
      <c r="I17" s="32"/>
      <c r="J17"/>
      <c r="K17" s="36">
        <v>292</v>
      </c>
      <c r="L17"/>
      <c r="M17" s="36">
        <v>238</v>
      </c>
      <c r="O17" s="33">
        <f t="shared" si="4"/>
        <v>1576</v>
      </c>
      <c r="P17" s="33">
        <f t="shared" si="5"/>
        <v>993</v>
      </c>
      <c r="Q17" s="36">
        <v>291</v>
      </c>
      <c r="R17" s="33">
        <f t="shared" si="6"/>
        <v>3963</v>
      </c>
    </row>
    <row r="18" spans="1:18" x14ac:dyDescent="0.2">
      <c r="F18" s="37">
        <f>F17-'2023_CUMULATIF_NATURE_TRAV_DEF'!F17</f>
        <v>3.2775844651476014</v>
      </c>
      <c r="G18" s="37">
        <f>G17-'2023_CUMULATIF_NATURE_TRAV_DEF'!G17</f>
        <v>2.6714558311819498</v>
      </c>
    </row>
    <row r="19" spans="1:18" x14ac:dyDescent="0.2">
      <c r="C19" s="33"/>
      <c r="G19" s="20">
        <f>8.5-5.8</f>
        <v>2.7</v>
      </c>
      <c r="J19" s="33"/>
    </row>
  </sheetData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2023_Situation_nature_travaux</vt:lpstr>
      <vt:lpstr>2023_situation_statut</vt:lpstr>
      <vt:lpstr>2023_ENSEMBLE_STATUT</vt:lpstr>
      <vt:lpstr>2023_CUMULATIF_ENSEMBLE_STATUT</vt:lpstr>
      <vt:lpstr>2023_CUMULATIF_NATURE_TRAVAUX</vt:lpstr>
      <vt:lpstr>2023_CUMULATIF_NATURE_TRAV_DEF</vt:lpstr>
      <vt:lpstr>2023_CUMULATIF_NATURE_TRAV_ (2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2024-01-10T16:31:04Z</dcterms:created>
  <dcterms:modified xsi:type="dcterms:W3CDTF">2024-04-29T20:28:07Z</dcterms:modified>
</cp:coreProperties>
</file>