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ISIE PR\TRAVAUX\"/>
    </mc:Choice>
  </mc:AlternateContent>
  <bookViews>
    <workbookView xWindow="480" yWindow="72" windowWidth="18072" windowHeight="12528" activeTab="1"/>
  </bookViews>
  <sheets>
    <sheet name="situation_blocs" sheetId="2" r:id="rId1"/>
    <sheet name="situation_cabines" sheetId="3" r:id="rId2"/>
  </sheets>
  <calcPr calcId="162913"/>
</workbook>
</file>

<file path=xl/calcChain.xml><?xml version="1.0" encoding="utf-8"?>
<calcChain xmlns="http://schemas.openxmlformats.org/spreadsheetml/2006/main">
  <c r="C16" i="3" l="1"/>
  <c r="D16" i="3"/>
  <c r="E16" i="3"/>
  <c r="B16" i="3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N20" i="2"/>
  <c r="B16" i="2"/>
</calcChain>
</file>

<file path=xl/sharedStrings.xml><?xml version="1.0" encoding="utf-8"?>
<sst xmlns="http://schemas.openxmlformats.org/spreadsheetml/2006/main" count="50" uniqueCount="34">
  <si>
    <t>Latrines traditionnelles sans dalle en béton</t>
  </si>
  <si>
    <t>Latrines traditionnelles avec dalle en béton/Latrine SanPlat</t>
  </si>
  <si>
    <t>Latrines SanPlat améliorées</t>
  </si>
  <si>
    <t>Latrines VIP une fosse</t>
  </si>
  <si>
    <t>Latrines VIP double fosses ou fosses multiples</t>
  </si>
  <si>
    <t>Latrines EcoSan</t>
  </si>
  <si>
    <t>Toilette à chasse d?eau manuelle</t>
  </si>
  <si>
    <t>Toilette à chasse d?eau mécanique</t>
  </si>
  <si>
    <t>Autre type de latrines</t>
  </si>
  <si>
    <t>Bac à laver/Evier/Lavabo/aire de lavage</t>
  </si>
  <si>
    <t>Douche</t>
  </si>
  <si>
    <t>Puisards</t>
  </si>
  <si>
    <t>Fosse septique</t>
  </si>
  <si>
    <t>Total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</si>
  <si>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</si>
  <si>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</si>
  <si>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</si>
  <si>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</si>
  <si>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</si>
  <si>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</si>
  <si>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</si>
  <si>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</si>
  <si>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</si>
  <si>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</si>
  <si>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</si>
  <si>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</si>
  <si>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</si>
  <si>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REGIONS</t>
  </si>
  <si>
    <t>LATRINES CONSTRUITES DANS LES SITES D'ACCUEIL DE DEPLACES</t>
  </si>
  <si>
    <t>NOMBRE DE CABINES CONSTRUITES POUR LES PDI</t>
  </si>
  <si>
    <t>Cabines-latrines</t>
  </si>
  <si>
    <t>Nombre de cabines-latrines pour handicapé</t>
  </si>
  <si>
    <t>Nombre total de cabines-douches</t>
  </si>
  <si>
    <t>Nombre de cabines-douches pour handicapé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</si>
</sst>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i/>
      <sz val="11"/>
      <name val="Arial Narrow"/>
      <family val="2"/>
    </font>
    <font>
      <b/>
      <i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43">
    <xf numFmtId="0" fontId="0" fillId="0" borderId="0" xfId="0"/>
    <xf numFmtId="0" fontId="3" fillId="0" borderId="0" xfId="0" applyFont="1" applyFill="1"/>
    <xf numFmtId="0" fontId="2" fillId="0" borderId="2" xfId="4" applyFont="1" applyFill="1" applyBorder="1" applyAlignment="1">
      <alignment wrapText="1"/>
    </xf>
    <xf numFmtId="0" fontId="2" fillId="0" borderId="2" xfId="10" applyFont="1" applyFill="1" applyBorder="1" applyAlignment="1">
      <alignment horizontal="center" wrapText="1"/>
    </xf>
    <xf numFmtId="0" fontId="2" fillId="0" borderId="2" xfId="11" applyFont="1" applyFill="1" applyBorder="1" applyAlignment="1">
      <alignment horizontal="center" wrapText="1"/>
    </xf>
    <xf numFmtId="0" fontId="2" fillId="0" borderId="2" xfId="12" applyFont="1" applyFill="1" applyBorder="1" applyAlignment="1">
      <alignment horizontal="center" wrapText="1"/>
    </xf>
    <xf numFmtId="0" fontId="2" fillId="0" borderId="2" xfId="19" applyFont="1" applyFill="1" applyBorder="1" applyAlignment="1">
      <alignment horizontal="left" vertical="top" wrapText="1"/>
    </xf>
    <xf numFmtId="164" fontId="2" fillId="0" borderId="2" xfId="22" applyNumberFormat="1" applyFont="1" applyFill="1" applyBorder="1" applyAlignment="1">
      <alignment horizontal="right" vertical="top"/>
    </xf>
    <xf numFmtId="164" fontId="2" fillId="0" borderId="2" xfId="23" applyNumberFormat="1" applyFont="1" applyFill="1" applyBorder="1" applyAlignment="1">
      <alignment horizontal="right" vertical="top"/>
    </xf>
    <xf numFmtId="164" fontId="2" fillId="0" borderId="2" xfId="24" applyNumberFormat="1" applyFont="1" applyFill="1" applyBorder="1" applyAlignment="1">
      <alignment horizontal="right" vertical="top"/>
    </xf>
    <xf numFmtId="0" fontId="2" fillId="0" borderId="2" xfId="20" applyFont="1" applyFill="1" applyBorder="1" applyAlignment="1">
      <alignment horizontal="left" vertical="top" wrapText="1"/>
    </xf>
    <xf numFmtId="164" fontId="2" fillId="0" borderId="2" xfId="25" applyNumberFormat="1" applyFont="1" applyFill="1" applyBorder="1" applyAlignment="1">
      <alignment horizontal="right" vertical="top"/>
    </xf>
    <xf numFmtId="164" fontId="2" fillId="0" borderId="2" xfId="26" applyNumberFormat="1" applyFont="1" applyFill="1" applyBorder="1" applyAlignment="1">
      <alignment horizontal="right" vertical="top"/>
    </xf>
    <xf numFmtId="164" fontId="2" fillId="0" borderId="2" xfId="27" applyNumberFormat="1" applyFont="1" applyFill="1" applyBorder="1" applyAlignment="1">
      <alignment horizontal="right" vertical="top"/>
    </xf>
    <xf numFmtId="0" fontId="2" fillId="0" borderId="2" xfId="21" applyFont="1" applyFill="1" applyBorder="1" applyAlignment="1">
      <alignment horizontal="left" vertical="top" wrapText="1"/>
    </xf>
    <xf numFmtId="164" fontId="2" fillId="0" borderId="2" xfId="28" applyNumberFormat="1" applyFont="1" applyFill="1" applyBorder="1" applyAlignment="1">
      <alignment horizontal="right" vertical="top"/>
    </xf>
    <xf numFmtId="0" fontId="4" fillId="0" borderId="0" xfId="0" applyFont="1" applyFill="1"/>
    <xf numFmtId="164" fontId="2" fillId="3" borderId="2" xfId="25" applyNumberFormat="1" applyFont="1" applyFill="1" applyBorder="1" applyAlignment="1">
      <alignment horizontal="right" vertical="top"/>
    </xf>
    <xf numFmtId="164" fontId="2" fillId="3" borderId="2" xfId="26" applyNumberFormat="1" applyFont="1" applyFill="1" applyBorder="1" applyAlignment="1">
      <alignment horizontal="right" vertical="top"/>
    </xf>
    <xf numFmtId="164" fontId="2" fillId="3" borderId="2" xfId="27" applyNumberFormat="1" applyFont="1" applyFill="1" applyBorder="1" applyAlignment="1">
      <alignment horizontal="right" vertical="top"/>
    </xf>
    <xf numFmtId="164" fontId="3" fillId="0" borderId="0" xfId="0" applyNumberFormat="1" applyFont="1" applyFill="1"/>
    <xf numFmtId="0" fontId="3" fillId="2" borderId="1" xfId="31" applyFont="1" applyFill="1"/>
    <xf numFmtId="0" fontId="5" fillId="2" borderId="1" xfId="31" applyFont="1" applyFill="1"/>
    <xf numFmtId="0" fontId="2" fillId="2" borderId="2" xfId="32" applyFont="1" applyFill="1" applyBorder="1" applyAlignment="1">
      <alignment wrapText="1"/>
    </xf>
    <xf numFmtId="0" fontId="2" fillId="2" borderId="2" xfId="33" applyFont="1" applyFill="1" applyBorder="1" applyAlignment="1">
      <alignment horizontal="center" wrapText="1"/>
    </xf>
    <xf numFmtId="0" fontId="2" fillId="2" borderId="2" xfId="34" applyFont="1" applyFill="1" applyBorder="1" applyAlignment="1">
      <alignment horizontal="center" wrapText="1"/>
    </xf>
    <xf numFmtId="0" fontId="2" fillId="2" borderId="2" xfId="35" applyFont="1" applyFill="1" applyBorder="1" applyAlignment="1">
      <alignment horizontal="center" wrapText="1"/>
    </xf>
    <xf numFmtId="0" fontId="2" fillId="2" borderId="2" xfId="36" applyFont="1" applyFill="1" applyBorder="1" applyAlignment="1">
      <alignment horizontal="left" vertical="top" wrapText="1"/>
    </xf>
    <xf numFmtId="164" fontId="2" fillId="2" borderId="2" xfId="37" applyNumberFormat="1" applyFont="1" applyFill="1" applyBorder="1" applyAlignment="1">
      <alignment horizontal="right" vertical="top"/>
    </xf>
    <xf numFmtId="164" fontId="2" fillId="2" borderId="2" xfId="38" applyNumberFormat="1" applyFont="1" applyFill="1" applyBorder="1" applyAlignment="1">
      <alignment horizontal="right" vertical="top"/>
    </xf>
    <xf numFmtId="164" fontId="2" fillId="2" borderId="2" xfId="39" applyNumberFormat="1" applyFont="1" applyFill="1" applyBorder="1" applyAlignment="1">
      <alignment horizontal="right" vertical="top"/>
    </xf>
    <xf numFmtId="0" fontId="2" fillId="2" borderId="2" xfId="40" applyFont="1" applyFill="1" applyBorder="1" applyAlignment="1">
      <alignment horizontal="left" vertical="top" wrapText="1"/>
    </xf>
    <xf numFmtId="0" fontId="2" fillId="2" borderId="2" xfId="41" applyFont="1" applyFill="1" applyBorder="1" applyAlignment="1">
      <alignment horizontal="right" vertical="top"/>
    </xf>
    <xf numFmtId="0" fontId="2" fillId="2" borderId="2" xfId="42" applyFont="1" applyFill="1" applyBorder="1" applyAlignment="1">
      <alignment horizontal="right" vertical="top"/>
    </xf>
    <xf numFmtId="0" fontId="2" fillId="2" borderId="2" xfId="43" applyFont="1" applyFill="1" applyBorder="1" applyAlignment="1">
      <alignment horizontal="right" vertical="top"/>
    </xf>
    <xf numFmtId="164" fontId="2" fillId="2" borderId="2" xfId="44" applyNumberFormat="1" applyFont="1" applyFill="1" applyBorder="1" applyAlignment="1">
      <alignment horizontal="right" vertical="top"/>
    </xf>
    <xf numFmtId="164" fontId="2" fillId="2" borderId="2" xfId="45" applyNumberFormat="1" applyFont="1" applyFill="1" applyBorder="1" applyAlignment="1">
      <alignment horizontal="right" vertical="top"/>
    </xf>
    <xf numFmtId="164" fontId="2" fillId="2" borderId="2" xfId="46" applyNumberFormat="1" applyFont="1" applyFill="1" applyBorder="1" applyAlignment="1">
      <alignment horizontal="right" vertical="top"/>
    </xf>
    <xf numFmtId="0" fontId="2" fillId="2" borderId="2" xfId="47" applyFont="1" applyFill="1" applyBorder="1" applyAlignment="1">
      <alignment horizontal="left" vertical="top" wrapText="1"/>
    </xf>
    <xf numFmtId="164" fontId="2" fillId="2" borderId="2" xfId="48" applyNumberFormat="1" applyFont="1" applyFill="1" applyBorder="1" applyAlignment="1">
      <alignment horizontal="right" vertical="top"/>
    </xf>
    <xf numFmtId="164" fontId="2" fillId="3" borderId="2" xfId="44" applyNumberFormat="1" applyFont="1" applyFill="1" applyBorder="1" applyAlignment="1">
      <alignment horizontal="right" vertical="top"/>
    </xf>
    <xf numFmtId="164" fontId="2" fillId="3" borderId="2" xfId="45" applyNumberFormat="1" applyFont="1" applyFill="1" applyBorder="1" applyAlignment="1">
      <alignment horizontal="right" vertical="top"/>
    </xf>
    <xf numFmtId="164" fontId="2" fillId="3" borderId="2" xfId="46" applyNumberFormat="1" applyFont="1" applyFill="1" applyBorder="1" applyAlignment="1">
      <alignment horizontal="right" vertical="top"/>
    </xf>
  </cellXfs>
  <cellStyles count="51">
    <cellStyle name="Normal" xfId="0" builtinId="0"/>
    <cellStyle name="Normal 2" xfId="31"/>
    <cellStyle name="style1615591704544" xfId="32"/>
    <cellStyle name="style1615591705065" xfId="33"/>
    <cellStyle name="style1615591705191" xfId="34"/>
    <cellStyle name="style1615591705320" xfId="35"/>
    <cellStyle name="style1615591706318" xfId="36"/>
    <cellStyle name="style1615591706468" xfId="40"/>
    <cellStyle name="style1615591706626" xfId="47"/>
    <cellStyle name="style1615591706772" xfId="37"/>
    <cellStyle name="style1615591706921" xfId="38"/>
    <cellStyle name="style1615591707105" xfId="39"/>
    <cellStyle name="style1615591707264" xfId="41"/>
    <cellStyle name="style1615591707416" xfId="42"/>
    <cellStyle name="style1615591707547" xfId="43"/>
    <cellStyle name="style1615591707684" xfId="44"/>
    <cellStyle name="style1615591707799" xfId="45"/>
    <cellStyle name="style1615591707919" xfId="46"/>
    <cellStyle name="style1615591708020" xfId="48"/>
    <cellStyle name="style1615591708167" xfId="49"/>
    <cellStyle name="style1615591708298" xfId="50"/>
    <cellStyle name="style1615593778217" xfId="1"/>
    <cellStyle name="style1615593778388" xfId="2"/>
    <cellStyle name="style1615593778528" xfId="3"/>
    <cellStyle name="style1615593778649" xfId="4"/>
    <cellStyle name="style1615593778778" xfId="5"/>
    <cellStyle name="style1615593778975" xfId="6"/>
    <cellStyle name="style1615593779138" xfId="7"/>
    <cellStyle name="style1615593779271" xfId="8"/>
    <cellStyle name="style1615593779408" xfId="9"/>
    <cellStyle name="style1615593779569" xfId="10"/>
    <cellStyle name="style1615593779697" xfId="11"/>
    <cellStyle name="style1615593779838" xfId="12"/>
    <cellStyle name="style1615593779977" xfId="13"/>
    <cellStyle name="style1615593780148" xfId="14"/>
    <cellStyle name="style1615593780314" xfId="15"/>
    <cellStyle name="style1615593780473" xfId="16"/>
    <cellStyle name="style1615593780671" xfId="17"/>
    <cellStyle name="style1615593780824" xfId="18"/>
    <cellStyle name="style1615593780988" xfId="19"/>
    <cellStyle name="style1615593781180" xfId="20"/>
    <cellStyle name="style1615593781396" xfId="21"/>
    <cellStyle name="style1615593781604" xfId="22"/>
    <cellStyle name="style1615593781784" xfId="23"/>
    <cellStyle name="style1615593781930" xfId="24"/>
    <cellStyle name="style1615593782050" xfId="25"/>
    <cellStyle name="style1615593782184" xfId="26"/>
    <cellStyle name="style1615593782339" xfId="27"/>
    <cellStyle name="style1615593782535" xfId="28"/>
    <cellStyle name="style1615593782669" xfId="29"/>
    <cellStyle name="style1615593782816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E4" workbookViewId="0">
      <selection activeCell="B16" sqref="B16:O16"/>
    </sheetView>
  </sheetViews>
  <sheetFormatPr baseColWidth="10" defaultColWidth="8.88671875" defaultRowHeight="14.4" x14ac:dyDescent="0.3"/>
  <cols>
    <col min="1" max="1" width="16.88671875" style="1" customWidth="1"/>
    <col min="2" max="11" width="13.6640625" style="1" customWidth="1"/>
    <col min="12" max="12" width="9.5546875" style="1" customWidth="1"/>
    <col min="13" max="13" width="9.77734375" style="1" customWidth="1"/>
    <col min="14" max="14" width="13.6640625" style="1" customWidth="1"/>
    <col min="15" max="15" width="9.5546875" style="1" customWidth="1"/>
    <col min="16" max="16384" width="8.88671875" style="1"/>
  </cols>
  <sheetData>
    <row r="1" spans="1:15" x14ac:dyDescent="0.3">
      <c r="B1" s="16" t="s">
        <v>28</v>
      </c>
    </row>
    <row r="2" spans="1:15" ht="84" customHeight="1" x14ac:dyDescent="0.3">
      <c r="A2" s="2" t="s">
        <v>27</v>
      </c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5" t="s">
        <v>13</v>
      </c>
    </row>
    <row r="3" spans="1:15" ht="16.95" customHeight="1" x14ac:dyDescent="0.3">
      <c r="A3" s="6" t="s">
        <v>14</v>
      </c>
      <c r="B3" s="7">
        <v>0</v>
      </c>
      <c r="C3" s="8">
        <v>0</v>
      </c>
      <c r="D3" s="8">
        <v>34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9">
        <v>34</v>
      </c>
    </row>
    <row r="4" spans="1:15" ht="16.95" customHeight="1" x14ac:dyDescent="0.3">
      <c r="A4" s="10" t="s">
        <v>15</v>
      </c>
      <c r="B4" s="11">
        <v>0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3">
        <v>0</v>
      </c>
    </row>
    <row r="5" spans="1:15" ht="16.95" customHeight="1" x14ac:dyDescent="0.3">
      <c r="A5" s="10" t="s">
        <v>16</v>
      </c>
      <c r="B5" s="11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3">
        <v>0</v>
      </c>
    </row>
    <row r="6" spans="1:15" ht="16.95" customHeight="1" x14ac:dyDescent="0.3">
      <c r="A6" s="10" t="s">
        <v>17</v>
      </c>
      <c r="B6" s="11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3">
        <v>0</v>
      </c>
    </row>
    <row r="7" spans="1:15" ht="16.95" customHeight="1" x14ac:dyDescent="0.3">
      <c r="A7" s="10" t="s">
        <v>18</v>
      </c>
      <c r="B7" s="11">
        <v>2</v>
      </c>
      <c r="C7" s="12">
        <v>16</v>
      </c>
      <c r="D7" s="12">
        <v>29</v>
      </c>
      <c r="E7" s="12">
        <v>167</v>
      </c>
      <c r="F7" s="12">
        <v>5</v>
      </c>
      <c r="G7" s="12">
        <v>33</v>
      </c>
      <c r="H7" s="12">
        <v>0</v>
      </c>
      <c r="I7" s="12">
        <v>0</v>
      </c>
      <c r="J7" s="12">
        <v>29</v>
      </c>
      <c r="K7" s="12">
        <v>1</v>
      </c>
      <c r="L7" s="12">
        <v>11</v>
      </c>
      <c r="M7" s="12">
        <v>7</v>
      </c>
      <c r="N7" s="12">
        <v>0</v>
      </c>
      <c r="O7" s="13">
        <v>300</v>
      </c>
    </row>
    <row r="8" spans="1:15" ht="16.95" customHeight="1" x14ac:dyDescent="0.3">
      <c r="A8" s="10" t="s">
        <v>19</v>
      </c>
      <c r="B8" s="11">
        <v>36</v>
      </c>
      <c r="C8" s="12">
        <v>9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2</v>
      </c>
      <c r="M8" s="12">
        <v>2</v>
      </c>
      <c r="N8" s="12">
        <v>0</v>
      </c>
      <c r="O8" s="13">
        <v>49</v>
      </c>
    </row>
    <row r="9" spans="1:15" ht="16.95" customHeight="1" x14ac:dyDescent="0.3">
      <c r="A9" s="10" t="s">
        <v>20</v>
      </c>
      <c r="B9" s="11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3">
        <v>0</v>
      </c>
    </row>
    <row r="10" spans="1:15" ht="16.95" customHeight="1" x14ac:dyDescent="0.3">
      <c r="A10" s="10" t="s">
        <v>21</v>
      </c>
      <c r="B10" s="17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9">
        <v>0</v>
      </c>
    </row>
    <row r="11" spans="1:15" ht="16.95" customHeight="1" x14ac:dyDescent="0.3">
      <c r="A11" s="10" t="s">
        <v>22</v>
      </c>
      <c r="B11" s="11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3">
        <v>0</v>
      </c>
    </row>
    <row r="12" spans="1:15" ht="16.95" customHeight="1" x14ac:dyDescent="0.3">
      <c r="A12" s="10" t="s">
        <v>23</v>
      </c>
      <c r="B12" s="11">
        <v>0</v>
      </c>
      <c r="C12" s="12">
        <v>639</v>
      </c>
      <c r="D12" s="12">
        <v>35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29</v>
      </c>
      <c r="K12" s="12">
        <v>8</v>
      </c>
      <c r="L12" s="12">
        <v>14</v>
      </c>
      <c r="M12" s="12">
        <v>6</v>
      </c>
      <c r="N12" s="12">
        <v>0</v>
      </c>
      <c r="O12" s="13">
        <v>731</v>
      </c>
    </row>
    <row r="13" spans="1:15" ht="16.95" customHeight="1" x14ac:dyDescent="0.3">
      <c r="A13" s="10" t="s">
        <v>24</v>
      </c>
      <c r="B13" s="11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3">
        <v>0</v>
      </c>
    </row>
    <row r="14" spans="1:15" ht="16.95" customHeight="1" x14ac:dyDescent="0.3">
      <c r="A14" s="10" t="s">
        <v>25</v>
      </c>
      <c r="B14" s="11">
        <v>0</v>
      </c>
      <c r="C14" s="12">
        <v>126</v>
      </c>
      <c r="D14" s="12">
        <v>0</v>
      </c>
      <c r="E14" s="12">
        <v>10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16</v>
      </c>
      <c r="M14" s="12">
        <v>0</v>
      </c>
      <c r="N14" s="12">
        <v>0</v>
      </c>
      <c r="O14" s="13">
        <v>152</v>
      </c>
    </row>
    <row r="15" spans="1:15" ht="16.95" customHeight="1" x14ac:dyDescent="0.3">
      <c r="A15" s="10" t="s">
        <v>26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3">
        <v>0</v>
      </c>
    </row>
    <row r="16" spans="1:15" ht="16.95" customHeight="1" x14ac:dyDescent="0.3">
      <c r="A16" s="14" t="s">
        <v>13</v>
      </c>
      <c r="B16" s="15">
        <f>SUM(B3:B15)</f>
        <v>38</v>
      </c>
      <c r="C16" s="15">
        <f t="shared" ref="C16:O16" si="0">SUM(C3:C15)</f>
        <v>790</v>
      </c>
      <c r="D16" s="15">
        <f t="shared" si="0"/>
        <v>98</v>
      </c>
      <c r="E16" s="15">
        <f t="shared" si="0"/>
        <v>177</v>
      </c>
      <c r="F16" s="15">
        <f t="shared" si="0"/>
        <v>5</v>
      </c>
      <c r="G16" s="15">
        <f t="shared" si="0"/>
        <v>33</v>
      </c>
      <c r="H16" s="15">
        <f t="shared" si="0"/>
        <v>0</v>
      </c>
      <c r="I16" s="15">
        <f t="shared" si="0"/>
        <v>0</v>
      </c>
      <c r="J16" s="15">
        <f t="shared" si="0"/>
        <v>58</v>
      </c>
      <c r="K16" s="15">
        <f t="shared" si="0"/>
        <v>9</v>
      </c>
      <c r="L16" s="15">
        <f t="shared" si="0"/>
        <v>43</v>
      </c>
      <c r="M16" s="15">
        <f t="shared" si="0"/>
        <v>15</v>
      </c>
      <c r="N16" s="15">
        <f t="shared" si="0"/>
        <v>0</v>
      </c>
      <c r="O16" s="15">
        <f t="shared" si="0"/>
        <v>1266</v>
      </c>
    </row>
    <row r="20" spans="14:14" x14ac:dyDescent="0.3">
      <c r="N20" s="20">
        <f>O16-501</f>
        <v>765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6" sqref="D16"/>
    </sheetView>
  </sheetViews>
  <sheetFormatPr baseColWidth="10" defaultColWidth="8.88671875" defaultRowHeight="14.4" x14ac:dyDescent="0.3"/>
  <cols>
    <col min="1" max="1" width="18.109375" style="21" customWidth="1"/>
    <col min="2" max="5" width="13.6640625" style="21" customWidth="1"/>
    <col min="6" max="16384" width="8.88671875" style="21"/>
  </cols>
  <sheetData>
    <row r="1" spans="1:5" x14ac:dyDescent="0.3">
      <c r="B1" s="22" t="s">
        <v>29</v>
      </c>
    </row>
    <row r="2" spans="1:5" ht="58.95" customHeight="1" x14ac:dyDescent="0.3">
      <c r="A2" s="23" t="s">
        <v>27</v>
      </c>
      <c r="B2" s="24" t="s">
        <v>30</v>
      </c>
      <c r="C2" s="25" t="s">
        <v>31</v>
      </c>
      <c r="D2" s="25" t="s">
        <v>32</v>
      </c>
      <c r="E2" s="26" t="s">
        <v>33</v>
      </c>
    </row>
    <row r="3" spans="1:5" ht="16.95" customHeight="1" x14ac:dyDescent="0.3">
      <c r="A3" s="27" t="s">
        <v>14</v>
      </c>
      <c r="B3" s="28">
        <v>34</v>
      </c>
      <c r="C3" s="29">
        <v>0</v>
      </c>
      <c r="D3" s="29">
        <v>0</v>
      </c>
      <c r="E3" s="30">
        <v>0</v>
      </c>
    </row>
    <row r="4" spans="1:5" ht="16.95" customHeight="1" x14ac:dyDescent="0.3">
      <c r="A4" s="31" t="s">
        <v>15</v>
      </c>
      <c r="B4" s="32"/>
      <c r="C4" s="33"/>
      <c r="D4" s="33"/>
      <c r="E4" s="34"/>
    </row>
    <row r="5" spans="1:5" ht="16.95" customHeight="1" x14ac:dyDescent="0.3">
      <c r="A5" s="31" t="s">
        <v>16</v>
      </c>
      <c r="B5" s="32"/>
      <c r="C5" s="33"/>
      <c r="D5" s="33"/>
      <c r="E5" s="34"/>
    </row>
    <row r="6" spans="1:5" ht="16.95" customHeight="1" x14ac:dyDescent="0.3">
      <c r="A6" s="31" t="s">
        <v>17</v>
      </c>
      <c r="B6" s="32"/>
      <c r="C6" s="33"/>
      <c r="D6" s="33"/>
      <c r="E6" s="34"/>
    </row>
    <row r="7" spans="1:5" ht="16.95" customHeight="1" x14ac:dyDescent="0.3">
      <c r="A7" s="31" t="s">
        <v>18</v>
      </c>
      <c r="B7" s="35">
        <v>490</v>
      </c>
      <c r="C7" s="36">
        <v>0</v>
      </c>
      <c r="D7" s="36">
        <v>344.00000000000017</v>
      </c>
      <c r="E7" s="37">
        <v>0.99999999999999967</v>
      </c>
    </row>
    <row r="8" spans="1:5" ht="16.95" customHeight="1" x14ac:dyDescent="0.3">
      <c r="A8" s="31" t="s">
        <v>19</v>
      </c>
      <c r="B8" s="35">
        <v>45</v>
      </c>
      <c r="C8" s="36">
        <v>0</v>
      </c>
      <c r="D8" s="36">
        <v>2</v>
      </c>
      <c r="E8" s="37">
        <v>0</v>
      </c>
    </row>
    <row r="9" spans="1:5" ht="16.95" customHeight="1" x14ac:dyDescent="0.3">
      <c r="A9" s="31" t="s">
        <v>20</v>
      </c>
      <c r="B9" s="32"/>
      <c r="C9" s="33"/>
      <c r="D9" s="33"/>
      <c r="E9" s="34"/>
    </row>
    <row r="10" spans="1:5" ht="16.95" customHeight="1" x14ac:dyDescent="0.3">
      <c r="A10" s="31" t="s">
        <v>21</v>
      </c>
      <c r="B10" s="40">
        <v>0</v>
      </c>
      <c r="C10" s="41">
        <v>0</v>
      </c>
      <c r="D10" s="41">
        <v>0</v>
      </c>
      <c r="E10" s="42">
        <v>0</v>
      </c>
    </row>
    <row r="11" spans="1:5" ht="16.95" customHeight="1" x14ac:dyDescent="0.3">
      <c r="A11" s="31" t="s">
        <v>22</v>
      </c>
      <c r="B11" s="32"/>
      <c r="C11" s="33"/>
      <c r="D11" s="33"/>
      <c r="E11" s="34"/>
    </row>
    <row r="12" spans="1:5" ht="16.95" customHeight="1" x14ac:dyDescent="0.3">
      <c r="A12" s="31" t="s">
        <v>23</v>
      </c>
      <c r="B12" s="35">
        <v>831.99999999999932</v>
      </c>
      <c r="C12" s="36">
        <v>2.0000000000000004</v>
      </c>
      <c r="D12" s="36">
        <v>17.000000000000011</v>
      </c>
      <c r="E12" s="37">
        <v>0</v>
      </c>
    </row>
    <row r="13" spans="1:5" ht="16.95" customHeight="1" x14ac:dyDescent="0.3">
      <c r="A13" s="31" t="s">
        <v>24</v>
      </c>
      <c r="B13" s="32"/>
      <c r="C13" s="33"/>
      <c r="D13" s="33"/>
      <c r="E13" s="34"/>
    </row>
    <row r="14" spans="1:5" ht="16.95" customHeight="1" x14ac:dyDescent="0.3">
      <c r="A14" s="31" t="s">
        <v>25</v>
      </c>
      <c r="B14" s="35">
        <v>168.00000000000003</v>
      </c>
      <c r="C14" s="36">
        <v>0</v>
      </c>
      <c r="D14" s="36">
        <v>36.000000000000021</v>
      </c>
      <c r="E14" s="37">
        <v>0</v>
      </c>
    </row>
    <row r="15" spans="1:5" ht="16.95" customHeight="1" x14ac:dyDescent="0.3">
      <c r="A15" s="31" t="s">
        <v>26</v>
      </c>
      <c r="B15" s="32"/>
      <c r="C15" s="33"/>
      <c r="D15" s="33"/>
      <c r="E15" s="34"/>
    </row>
    <row r="16" spans="1:5" ht="16.95" customHeight="1" x14ac:dyDescent="0.3">
      <c r="A16" s="38" t="s">
        <v>13</v>
      </c>
      <c r="B16" s="39">
        <f>SUM(B3:B15)</f>
        <v>1568.9999999999993</v>
      </c>
      <c r="C16" s="39">
        <f t="shared" ref="C16:E16" si="0">SUM(C3:C15)</f>
        <v>2.0000000000000004</v>
      </c>
      <c r="D16" s="39">
        <f t="shared" si="0"/>
        <v>399.00000000000017</v>
      </c>
      <c r="E16" s="39">
        <f t="shared" si="0"/>
        <v>0.99999999999999967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situation_blocs</vt:lpstr>
      <vt:lpstr>situation_cabines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</cp:lastModifiedBy>
  <dcterms:created xsi:type="dcterms:W3CDTF">2011-08-01T14:22:18Z</dcterms:created>
  <dcterms:modified xsi:type="dcterms:W3CDTF">2021-03-24T20:54:37Z</dcterms:modified>
</cp:coreProperties>
</file>